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06"/>
  </bookViews>
  <sheets>
    <sheet name="Западно-Моисеевская" sheetId="1" r:id="rId1"/>
    <sheet name="Крапивинская" sheetId="2" r:id="rId2"/>
    <sheet name="Двуреченская" sheetId="3" r:id="rId3"/>
    <sheet name="Игольская" sheetId="4" r:id="rId4"/>
    <sheet name="Катыльгинская" sheetId="5" r:id="rId5"/>
    <sheet name="Григорьевская" sheetId="6" r:id="rId6"/>
    <sheet name="Новый Васюган" sheetId="7" r:id="rId7"/>
    <sheet name="Черемшанская" sheetId="11" r:id="rId8"/>
    <sheet name="ОРУ-35 ГТЭС &quot;Двуреченская&quot;" sheetId="9" r:id="rId9"/>
    <sheet name="ОРУ-35 ГТЭС &quot;Игольская&quot;" sheetId="10" r:id="rId10"/>
  </sheets>
  <calcPr calcId="152511"/>
</workbook>
</file>

<file path=xl/calcChain.xml><?xml version="1.0" encoding="utf-8"?>
<calcChain xmlns="http://schemas.openxmlformats.org/spreadsheetml/2006/main">
  <c r="AB59" i="6" l="1"/>
  <c r="P53" i="6"/>
  <c r="P52" i="6"/>
  <c r="AB47" i="6"/>
  <c r="O31" i="9" l="1"/>
  <c r="N31" i="9"/>
  <c r="O30" i="9"/>
  <c r="N30" i="9"/>
  <c r="O29" i="9"/>
  <c r="N29" i="9"/>
  <c r="O28" i="9"/>
  <c r="N28" i="9"/>
  <c r="O27" i="9"/>
  <c r="N27" i="9"/>
  <c r="O26" i="9"/>
  <c r="N26" i="9"/>
  <c r="O25" i="9"/>
  <c r="N25" i="9"/>
  <c r="O24" i="9"/>
  <c r="N24" i="9"/>
  <c r="O23" i="9"/>
  <c r="N23" i="9"/>
  <c r="O22" i="9"/>
  <c r="N22" i="9"/>
  <c r="O21" i="9"/>
  <c r="O20" i="9"/>
  <c r="O19" i="9"/>
  <c r="O18" i="9"/>
  <c r="O17" i="9"/>
  <c r="O16" i="9"/>
  <c r="N16" i="9"/>
  <c r="O15" i="9"/>
  <c r="N15" i="9"/>
  <c r="O14" i="9"/>
  <c r="N14" i="9"/>
  <c r="O13" i="9"/>
  <c r="N13" i="9"/>
  <c r="O12" i="9"/>
  <c r="N12" i="9"/>
  <c r="O11" i="9"/>
  <c r="N11" i="9"/>
  <c r="O10" i="9"/>
  <c r="N10" i="9"/>
  <c r="O9" i="9"/>
  <c r="N9" i="9"/>
  <c r="O8" i="9"/>
  <c r="N8" i="9"/>
  <c r="O7" i="9"/>
  <c r="N7" i="9"/>
</calcChain>
</file>

<file path=xl/sharedStrings.xml><?xml version="1.0" encoding="utf-8"?>
<sst xmlns="http://schemas.openxmlformats.org/spreadsheetml/2006/main" count="1884" uniqueCount="194">
  <si>
    <t>I, А</t>
  </si>
  <si>
    <t>P, МВт</t>
  </si>
  <si>
    <t>Q, МВАр</t>
  </si>
  <si>
    <t>I</t>
  </si>
  <si>
    <t>P</t>
  </si>
  <si>
    <t>Q</t>
  </si>
  <si>
    <t>В-35 1Т</t>
  </si>
  <si>
    <t>В-35 2Т</t>
  </si>
  <si>
    <t>В-110 1Т</t>
  </si>
  <si>
    <t>В-6 1Т</t>
  </si>
  <si>
    <t>ПС 110/35/6 „Западно-Моисеевская“</t>
  </si>
  <si>
    <t>В-110 2Т</t>
  </si>
  <si>
    <t>В-6 2Т</t>
  </si>
  <si>
    <t>Информация о присоединениях, отходящих от РУ 110/35/6 кВ.</t>
  </si>
  <si>
    <t>1Т</t>
  </si>
  <si>
    <t>2Т</t>
  </si>
  <si>
    <t>Небаланс по шинам
РУ-110/35/6 кВ,%</t>
  </si>
  <si>
    <t>Диспетчерское наименование присоединения</t>
  </si>
  <si>
    <t>Q, Мвар</t>
  </si>
  <si>
    <t>Небаланс по шинам 
РУ-110 кВ, %</t>
  </si>
  <si>
    <t>Небаланс по шинам 
РУ-35 кВ, %</t>
  </si>
  <si>
    <t>Небаланс по шинам 
РУ-6 кВ, %</t>
  </si>
  <si>
    <t>1Т-110кВ</t>
  </si>
  <si>
    <t>2Т-110кВ</t>
  </si>
  <si>
    <t>БСК</t>
  </si>
  <si>
    <t>УШР</t>
  </si>
  <si>
    <t>С-97</t>
  </si>
  <si>
    <t>С-98</t>
  </si>
  <si>
    <t>С-140</t>
  </si>
  <si>
    <t>С-141</t>
  </si>
  <si>
    <t>1Т-35кВ</t>
  </si>
  <si>
    <t>2Т-35кВ</t>
  </si>
  <si>
    <t>1Т-6кВ</t>
  </si>
  <si>
    <t>2Т-6кВ</t>
  </si>
  <si>
    <t>С-109</t>
  </si>
  <si>
    <t>С-110</t>
  </si>
  <si>
    <r>
      <t>U</t>
    </r>
    <r>
      <rPr>
        <b/>
        <sz val="6"/>
        <rFont val="Times New Roman"/>
        <family val="1"/>
        <charset val="204"/>
      </rPr>
      <t>УСТАВКИ</t>
    </r>
    <r>
      <rPr>
        <b/>
        <sz val="10"/>
        <rFont val="Times New Roman"/>
        <family val="1"/>
        <charset val="204"/>
      </rPr>
      <t>,кВ</t>
    </r>
  </si>
  <si>
    <t>C-91</t>
  </si>
  <si>
    <t>С-92</t>
  </si>
  <si>
    <t>С-91П</t>
  </si>
  <si>
    <t>С-92П</t>
  </si>
  <si>
    <t>С-92Ч</t>
  </si>
  <si>
    <t>1Т-10кВ</t>
  </si>
  <si>
    <t>2Т-10кВ</t>
  </si>
  <si>
    <t>Небаланс по шинам 
РУ-10 кВ, %</t>
  </si>
  <si>
    <t>3. Информация о присоединениях ОРУ-35 ГТЭС "Двуреченская".</t>
  </si>
  <si>
    <t>3. Информация о присоединениях ОРУ-35 ГТЭС "Игольская".</t>
  </si>
  <si>
    <t>3.1. Информация о присоединениях, отходящих от РУ-35кВ ОРУ-35 ГТЭС "Игольская".</t>
  </si>
  <si>
    <t>3.1. Информация о присоединениях, отходящих от РУ-35кВ ОРУ-35 ГТЭС "Двуреченская".</t>
  </si>
  <si>
    <t>3.2. Информация о присоединениях, отходящих от РУ-35кВ ОРУ-35 ГТЭС "Двуреченская".</t>
  </si>
  <si>
    <t>4Т-35кВ</t>
  </si>
  <si>
    <t>35 кВ.ЦЛ-1</t>
  </si>
  <si>
    <t>35 кВ.ЦЛ-2</t>
  </si>
  <si>
    <t>35 кВ.ЦЛ-3</t>
  </si>
  <si>
    <t>35 кВ.ЦЛ-5</t>
  </si>
  <si>
    <t>35 кВ.ЦЛ-6</t>
  </si>
  <si>
    <t>НВ-3-10кВ</t>
  </si>
  <si>
    <t>НВ-4-10кВ</t>
  </si>
  <si>
    <t>Оборудование ПОА "ТРК"</t>
  </si>
  <si>
    <t>35кВ.ЦЛ-12</t>
  </si>
  <si>
    <t>35кВ.ЦЛ-13</t>
  </si>
  <si>
    <t>35кВ.ЦЛ-2</t>
  </si>
  <si>
    <t>35кВ.ЦЛ-3</t>
  </si>
  <si>
    <t>35кВ.ЦЛ-4</t>
  </si>
  <si>
    <t>35кВ.ЦЛ-7</t>
  </si>
  <si>
    <t>35кВ.ЦЛ-8</t>
  </si>
  <si>
    <t>35кВ.ЦЛ-9</t>
  </si>
  <si>
    <t>3.1. Информация о присоединениях, отходящих от РУ-110кВ ПС 110 „Катыльгинская“.</t>
  </si>
  <si>
    <t>6 кВ.1В-6 ГТЭС-1</t>
  </si>
  <si>
    <t>6 кВ.1В-6 ГТЭС-2</t>
  </si>
  <si>
    <t>6 кВ.1ЛРТ</t>
  </si>
  <si>
    <t>6 кВ.ФИ-17</t>
  </si>
  <si>
    <t>6 кВ.ФИ-18</t>
  </si>
  <si>
    <t>6 кВ.2ЛРТ</t>
  </si>
  <si>
    <t>6 кВ.2В-6 ГТЭС-1</t>
  </si>
  <si>
    <t>6 кВ.2В-6 ГТЭС-2</t>
  </si>
  <si>
    <t>1В-6 1Т-6кВ</t>
  </si>
  <si>
    <t>2В-6 1Т-6кВ</t>
  </si>
  <si>
    <t>1В-6 2Т-6кВ</t>
  </si>
  <si>
    <t>6 кВ. Кр-1</t>
  </si>
  <si>
    <t>6 кВ. Кр-2</t>
  </si>
  <si>
    <t>6 кВ. Кр-3</t>
  </si>
  <si>
    <t>6 кВ. Кр-4</t>
  </si>
  <si>
    <t>6 кВ. Кр-5</t>
  </si>
  <si>
    <t>1УКРМ-6</t>
  </si>
  <si>
    <t>6 кВ. Кр-9</t>
  </si>
  <si>
    <t>6 кВ. Кр-10</t>
  </si>
  <si>
    <t>6 кВ. Кр-11</t>
  </si>
  <si>
    <t>6 кВ. Кр-15</t>
  </si>
  <si>
    <t>6 кВ. Кр-14</t>
  </si>
  <si>
    <t>2УКРМ-6</t>
  </si>
  <si>
    <t>6 кВ. Кр-20</t>
  </si>
  <si>
    <t>6 кВ. Кр-21</t>
  </si>
  <si>
    <t>6 кВ. Кр-22</t>
  </si>
  <si>
    <t>6 кВ. Кр-23</t>
  </si>
  <si>
    <t>6 кВ. Кр-24</t>
  </si>
  <si>
    <t>6 кВ.1В-6 ЛРТ-6</t>
  </si>
  <si>
    <t>6 кВ.2В-6 ЛРТ-6</t>
  </si>
  <si>
    <t>6 кВ.В-6 Дв-3</t>
  </si>
  <si>
    <t>6 кВ.В-6 Дв-5</t>
  </si>
  <si>
    <t>6 кВ.В-6 Дв-6</t>
  </si>
  <si>
    <t>6 кВ.В-6 Дв-8</t>
  </si>
  <si>
    <t>6 кВ.В-6 Дв-13</t>
  </si>
  <si>
    <t>6 кВ.В-6 Дв-14</t>
  </si>
  <si>
    <t>6 кВ.В-6 Дв-16</t>
  </si>
  <si>
    <t>6кВ.1ЛРТ</t>
  </si>
  <si>
    <t>6кВ.2ЛРТ</t>
  </si>
  <si>
    <t>6кВ.2ТСН</t>
  </si>
  <si>
    <t>6кВ.3, 1ТСН</t>
  </si>
  <si>
    <t>6кВ.ФКа-3</t>
  </si>
  <si>
    <t>6кВ.ФКа-4</t>
  </si>
  <si>
    <t>35кВ.ЦЛ-1</t>
  </si>
  <si>
    <t>35кВ.ЦЛ-5</t>
  </si>
  <si>
    <t>6кВ. Гр-1</t>
  </si>
  <si>
    <t>6кВ. Гр-2</t>
  </si>
  <si>
    <t>1БСК</t>
  </si>
  <si>
    <t>6кВ. Гр-4</t>
  </si>
  <si>
    <t>6кВ. Гр-5</t>
  </si>
  <si>
    <t>2БСК</t>
  </si>
  <si>
    <t>6кВ. Гр-10</t>
  </si>
  <si>
    <t>6кВ. Гр-13</t>
  </si>
  <si>
    <t>6кВ. Гр-14</t>
  </si>
  <si>
    <t>35кВ. ЦЛ-5</t>
  </si>
  <si>
    <t>35кВ. ЦЛ-6</t>
  </si>
  <si>
    <t>35кВ. ЦЛ-8</t>
  </si>
  <si>
    <t>35кВ. ЦЛ-9</t>
  </si>
  <si>
    <t>35кВ. ЦЛ-14</t>
  </si>
  <si>
    <t>35кВ. ЦЛ-15</t>
  </si>
  <si>
    <t>В-35 1В (ЛС-1)</t>
  </si>
  <si>
    <t>В-35 1В (ЛС-2)</t>
  </si>
  <si>
    <t>35кВ.ЦЛ-3.1</t>
  </si>
  <si>
    <t>35кВ.ЦЛ-4.1</t>
  </si>
  <si>
    <t>3Т-35кВ</t>
  </si>
  <si>
    <t>БСК-110</t>
  </si>
  <si>
    <t>Р-110</t>
  </si>
  <si>
    <t>ВЛ-35 кВ ЦЛ-1</t>
  </si>
  <si>
    <t>ВЛ-35 кВ ЦЛ-2</t>
  </si>
  <si>
    <t>ВЛ-35 кВ ЦЛ-3</t>
  </si>
  <si>
    <t>ВЛ-35 кВ ЦЛ-4</t>
  </si>
  <si>
    <t>ВЛ-35 кВ ЦЛ-5</t>
  </si>
  <si>
    <t>ВЛ-35 кВ ЦЛ-6</t>
  </si>
  <si>
    <t>ВЛ-110 кВ С-97</t>
  </si>
  <si>
    <t>ВЛ-110 кВ С-98</t>
  </si>
  <si>
    <t>ВЛ-110 кВ С-140</t>
  </si>
  <si>
    <t>ВЛ-110 кВ С-141</t>
  </si>
  <si>
    <t>ВЛ-35 кВ ЦЛ-7</t>
  </si>
  <si>
    <t>ВЛ-6 кВ ЗМ-3</t>
  </si>
  <si>
    <t xml:space="preserve"> ВЛ-6 кВ ЗМ-4</t>
  </si>
  <si>
    <t>ВЛ-6 кВ ЗМ-5</t>
  </si>
  <si>
    <t>ВЛ-6 кВ ЗМ-6</t>
  </si>
  <si>
    <t>ВЛ-6 кВ ЗМ-7</t>
  </si>
  <si>
    <t>ВЛ-6 кВ ЗМ-8</t>
  </si>
  <si>
    <t>3.2. Информация о присоединениях, отходящих от РУ-35кВ ПС 110 „Игольская“.</t>
  </si>
  <si>
    <t>3. Информация о присоединениях ПС 110 „Новый Васюган“.</t>
  </si>
  <si>
    <t>UУСТАВКИ,кВ</t>
  </si>
  <si>
    <t>2В-6 2Т-6кВ</t>
  </si>
  <si>
    <t>3Т-6кВ</t>
  </si>
  <si>
    <t>6кВ. ЧР-15</t>
  </si>
  <si>
    <t>6кВ. ЧР-13</t>
  </si>
  <si>
    <t>6кВ.ЧР-11</t>
  </si>
  <si>
    <t>6кВ. ЧР-9</t>
  </si>
  <si>
    <t>6кВ. ЧР-7</t>
  </si>
  <si>
    <t>6кВ. ЧР-4</t>
  </si>
  <si>
    <t>6кВ. ЧР-6</t>
  </si>
  <si>
    <t>6кВ. ЧР-10</t>
  </si>
  <si>
    <t>6кВ. ЧР-14</t>
  </si>
  <si>
    <t>Примечание: заполнить выделенное серым, при отсутствии изм. приборов поставить - Н/И, в случаи отключения присоединения поставить - откл, не допускается оставлять не заполненные ячейки.</t>
  </si>
  <si>
    <r>
      <t xml:space="preserve">Время замера
</t>
    </r>
    <r>
      <rPr>
        <sz val="8"/>
        <rFont val="Calibri"/>
        <family val="2"/>
        <charset val="204"/>
        <scheme val="minor"/>
      </rPr>
      <t>(Время Московское)</t>
    </r>
  </si>
  <si>
    <t>3. Информация о присоединениях ПС 110 кВ Западно-Моисеевская.</t>
  </si>
  <si>
    <t>3.2. Информация о присоединениях, отходящих от РУ-6кВ ПС 110 кВ Западно-Моисеевская.</t>
  </si>
  <si>
    <t>3. Информация о присоединениях ПС 110 кВ Крапивинская.</t>
  </si>
  <si>
    <t>3.1. Информация о присоединениях, отходящих от РУ-35кВ ПС 110 кВ Крапивинская.</t>
  </si>
  <si>
    <t>3.2. Информация о присоединениях, отходящих от РУ-6кВ ПС 110 кВ Крапивинская.</t>
  </si>
  <si>
    <t>3. Информация о присоединениях ПС 110 кВ Двуреченская.</t>
  </si>
  <si>
    <t>3.1. Информация о присоединениях, отходящих от РУ-110кВ ПС 110 кВ Двуреченская.</t>
  </si>
  <si>
    <t>3.2. Информация о присоединениях, отходящих от РУ-35кВ ПС 110 кВ Двуреченская.</t>
  </si>
  <si>
    <t>3.3. Информация о присоединениях, отходящих от РУ-6кВ ПС 110 кВ Двуреченская.</t>
  </si>
  <si>
    <t>3.3. Информация о присоединениях, отходящих от РУ-6кВ ПС 110 кВ Игольская.</t>
  </si>
  <si>
    <t>3.1. Информация о присоединениях, отходящих от РУ-110кВ ПС 110 кВ Игольская.</t>
  </si>
  <si>
    <t>3. Информация о присоединениях ПС 110 кВ Игольская.</t>
  </si>
  <si>
    <t>3. Информация о присоединениях ПС 110 кВ Катыльгинская.</t>
  </si>
  <si>
    <t>3.2. Информация о присоединениях, отходящих от РУ-35кВ ПС 110 кВ Катыльгинская.</t>
  </si>
  <si>
    <t>3.3. Информация о присоединениях, отходящих от РУ-6кВ ПС 110 кВ Катыльгинская.</t>
  </si>
  <si>
    <r>
      <t xml:space="preserve">Время замера
</t>
    </r>
    <r>
      <rPr>
        <sz val="11"/>
        <rFont val="Calibri"/>
        <family val="2"/>
        <charset val="204"/>
        <scheme val="minor"/>
      </rPr>
      <t>(Время Московское)</t>
    </r>
  </si>
  <si>
    <t>3.3. Информация о присоединениях, отходящих от РУ-6кВ ПС 110 кВ Григорьевская.</t>
  </si>
  <si>
    <t>3.1. Информация о присоединениях, отходящих от РУ-35кВ ПС 110 кВ Григорьевская.</t>
  </si>
  <si>
    <t>3. Информация о присоединениях ПС 110 кВ Григорьевская.</t>
  </si>
  <si>
    <t>3.2. Информация о присоединениях, отходящих от РУ-10кВ ПС 110 кВ Новый Васюган.</t>
  </si>
  <si>
    <t>3. Информация о присоединениях ПС 110 кВ Черемшанская.</t>
  </si>
  <si>
    <t>3.1. Информация о присоединениях, отходящих от РУ-35кВ ПС 110 кВ Черемшанская.</t>
  </si>
  <si>
    <t>3.2. Информация о присоединениях, отходящих от РУ-6кВ ПС 110 кВ Черемшанская.</t>
  </si>
  <si>
    <t>3.1. Информация о присоединениях, отходящих от РУ-35кВ ПС 110 кВ Западно-Моисеевская.</t>
  </si>
  <si>
    <t>откл</t>
  </si>
  <si>
    <t>откл.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</si>
</sst>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9" fontId="2" fillId="0" borderId="4" xfId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9" fontId="5" fillId="0" borderId="1" xfId="1" applyFont="1" applyBorder="1" applyAlignment="1">
      <alignment horizontal="right"/>
    </xf>
    <xf numFmtId="9" fontId="5" fillId="0" borderId="1" xfId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0" fontId="6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wrapText="1"/>
    </xf>
    <xf numFmtId="164" fontId="5" fillId="2" borderId="8" xfId="0" applyNumberFormat="1" applyFont="1" applyFill="1" applyBorder="1" applyAlignment="1">
      <alignment horizontal="center" vertical="center" wrapText="1"/>
    </xf>
    <xf numFmtId="9" fontId="9" fillId="2" borderId="8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4" fontId="5" fillId="0" borderId="0" xfId="0" applyNumberFormat="1" applyFont="1" applyBorder="1" applyAlignment="1">
      <alignment horizont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/>
    <xf numFmtId="0" fontId="5" fillId="0" borderId="3" xfId="0" applyFont="1" applyBorder="1" applyAlignment="1"/>
    <xf numFmtId="0" fontId="9" fillId="2" borderId="8" xfId="0" applyFont="1" applyFill="1" applyBorder="1" applyAlignment="1">
      <alignment wrapText="1"/>
    </xf>
    <xf numFmtId="9" fontId="9" fillId="0" borderId="4" xfId="1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2" fontId="5" fillId="0" borderId="1" xfId="0" quotePrefix="1" applyNumberFormat="1" applyFont="1" applyBorder="1" applyAlignment="1"/>
    <xf numFmtId="0" fontId="9" fillId="0" borderId="0" xfId="0" applyFont="1" applyAlignment="1">
      <alignment vertical="center"/>
    </xf>
    <xf numFmtId="20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64" fontId="9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0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9" fillId="2" borderId="4" xfId="1" applyFont="1" applyFill="1" applyBorder="1" applyAlignment="1">
      <alignment horizontal="center" vertical="center"/>
    </xf>
    <xf numFmtId="9" fontId="9" fillId="2" borderId="1" xfId="1" applyFont="1" applyFill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9" fillId="2" borderId="8" xfId="0" applyFont="1" applyFill="1" applyBorder="1" applyAlignment="1">
      <alignment horizontal="center" wrapText="1"/>
    </xf>
    <xf numFmtId="2" fontId="0" fillId="0" borderId="8" xfId="0" applyNumberForma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2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/>
    </xf>
    <xf numFmtId="165" fontId="9" fillId="0" borderId="8" xfId="0" applyNumberFormat="1" applyFont="1" applyBorder="1" applyAlignment="1">
      <alignment wrapText="1"/>
    </xf>
    <xf numFmtId="165" fontId="9" fillId="0" borderId="20" xfId="0" applyNumberFormat="1" applyFont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8" xfId="0" applyNumberFormat="1" applyFont="1" applyBorder="1" applyAlignment="1">
      <alignment horizontal="center" wrapText="1"/>
    </xf>
    <xf numFmtId="165" fontId="9" fillId="0" borderId="20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0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2" xfId="0" applyNumberFormat="1" applyFont="1" applyBorder="1" applyAlignment="1">
      <alignment horizont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3" borderId="22" xfId="0" applyFont="1" applyFill="1" applyBorder="1" applyAlignment="1">
      <alignment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9" fontId="9" fillId="2" borderId="8" xfId="0" applyNumberFormat="1" applyFont="1" applyFill="1" applyBorder="1" applyAlignment="1">
      <alignment horizontal="center" wrapText="1"/>
    </xf>
    <xf numFmtId="9" fontId="2" fillId="2" borderId="4" xfId="0" applyNumberFormat="1" applyFont="1" applyFill="1" applyBorder="1" applyAlignment="1">
      <alignment horizontal="center" vertical="center"/>
    </xf>
    <xf numFmtId="9" fontId="9" fillId="2" borderId="8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9" fontId="12" fillId="0" borderId="1" xfId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9" fontId="12" fillId="3" borderId="1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2" fillId="0" borderId="19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150"/>
  <sheetViews>
    <sheetView tabSelected="1" zoomScale="85" zoomScaleNormal="85" workbookViewId="0">
      <selection activeCell="AD35" sqref="AD35"/>
    </sheetView>
  </sheetViews>
  <sheetFormatPr defaultRowHeight="15" x14ac:dyDescent="0.25"/>
  <cols>
    <col min="1" max="1" width="17.140625" style="39" customWidth="1"/>
    <col min="2" max="16384" width="9.140625" style="39"/>
  </cols>
  <sheetData>
    <row r="1" spans="1:55" x14ac:dyDescent="0.25">
      <c r="A1" s="13" t="s">
        <v>168</v>
      </c>
      <c r="B1" s="10"/>
      <c r="C1" s="10"/>
      <c r="D1" s="11"/>
    </row>
    <row r="3" spans="1:55" x14ac:dyDescent="0.25">
      <c r="A3" s="22" t="s">
        <v>191</v>
      </c>
      <c r="B3" s="10"/>
      <c r="C3" s="10"/>
      <c r="D3" s="11"/>
    </row>
    <row r="4" spans="1:55" ht="15.75" customHeight="1" x14ac:dyDescent="0.25">
      <c r="A4" s="148" t="s">
        <v>167</v>
      </c>
      <c r="B4" s="157" t="s">
        <v>17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35" t="s">
        <v>20</v>
      </c>
      <c r="AA4" s="136"/>
      <c r="AB4" s="136"/>
    </row>
    <row r="5" spans="1:55" ht="15" customHeight="1" x14ac:dyDescent="0.25">
      <c r="A5" s="149"/>
      <c r="B5" s="136" t="s">
        <v>30</v>
      </c>
      <c r="C5" s="136"/>
      <c r="D5" s="136"/>
      <c r="E5" s="136" t="s">
        <v>31</v>
      </c>
      <c r="F5" s="136"/>
      <c r="G5" s="136"/>
      <c r="H5" s="154" t="s">
        <v>135</v>
      </c>
      <c r="I5" s="155"/>
      <c r="J5" s="156"/>
      <c r="K5" s="154" t="s">
        <v>136</v>
      </c>
      <c r="L5" s="155"/>
      <c r="M5" s="156"/>
      <c r="N5" s="154" t="s">
        <v>137</v>
      </c>
      <c r="O5" s="155"/>
      <c r="P5" s="156"/>
      <c r="Q5" s="154" t="s">
        <v>139</v>
      </c>
      <c r="R5" s="155"/>
      <c r="S5" s="156"/>
      <c r="T5" s="154" t="s">
        <v>140</v>
      </c>
      <c r="U5" s="155"/>
      <c r="V5" s="156"/>
      <c r="W5" s="154" t="s">
        <v>145</v>
      </c>
      <c r="X5" s="155"/>
      <c r="Y5" s="156"/>
      <c r="Z5" s="135"/>
      <c r="AA5" s="136"/>
      <c r="AB5" s="136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</row>
    <row r="6" spans="1:55" x14ac:dyDescent="0.25">
      <c r="A6" s="40"/>
      <c r="B6" s="35" t="s">
        <v>0</v>
      </c>
      <c r="C6" s="35" t="s">
        <v>1</v>
      </c>
      <c r="D6" s="12" t="s">
        <v>18</v>
      </c>
      <c r="E6" s="35" t="s">
        <v>0</v>
      </c>
      <c r="F6" s="35" t="s">
        <v>1</v>
      </c>
      <c r="G6" s="12" t="s">
        <v>18</v>
      </c>
      <c r="H6" s="35" t="s">
        <v>0</v>
      </c>
      <c r="I6" s="35" t="s">
        <v>1</v>
      </c>
      <c r="J6" s="12" t="s">
        <v>18</v>
      </c>
      <c r="K6" s="35" t="s">
        <v>0</v>
      </c>
      <c r="L6" s="35" t="s">
        <v>1</v>
      </c>
      <c r="M6" s="12" t="s">
        <v>18</v>
      </c>
      <c r="N6" s="35" t="s">
        <v>0</v>
      </c>
      <c r="O6" s="35" t="s">
        <v>1</v>
      </c>
      <c r="P6" s="12" t="s">
        <v>18</v>
      </c>
      <c r="Q6" s="35" t="s">
        <v>0</v>
      </c>
      <c r="R6" s="35" t="s">
        <v>1</v>
      </c>
      <c r="S6" s="12" t="s">
        <v>18</v>
      </c>
      <c r="T6" s="35" t="s">
        <v>0</v>
      </c>
      <c r="U6" s="35" t="s">
        <v>1</v>
      </c>
      <c r="V6" s="12" t="s">
        <v>18</v>
      </c>
      <c r="W6" s="35" t="s">
        <v>0</v>
      </c>
      <c r="X6" s="35" t="s">
        <v>1</v>
      </c>
      <c r="Y6" s="12" t="s">
        <v>18</v>
      </c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</row>
    <row r="7" spans="1:55" x14ac:dyDescent="0.25">
      <c r="A7" s="40">
        <v>0</v>
      </c>
      <c r="B7" s="59">
        <v>79.42</v>
      </c>
      <c r="C7" s="59">
        <v>5.0640000000000001</v>
      </c>
      <c r="D7" s="59">
        <v>0.42199999999999999</v>
      </c>
      <c r="E7" s="59">
        <v>70.53</v>
      </c>
      <c r="F7" s="59">
        <v>4.4480000000000004</v>
      </c>
      <c r="G7" s="59">
        <v>0.67</v>
      </c>
      <c r="H7" s="42">
        <v>58.65</v>
      </c>
      <c r="I7" s="111">
        <v>3.6389999999999998</v>
      </c>
      <c r="J7" s="111">
        <v>0.91300000000000003</v>
      </c>
      <c r="K7" s="111">
        <v>23.04</v>
      </c>
      <c r="L7" s="111">
        <v>1.36</v>
      </c>
      <c r="M7" s="111">
        <v>-0.54200000000000004</v>
      </c>
      <c r="N7" s="44">
        <v>0</v>
      </c>
      <c r="O7" s="44">
        <v>0</v>
      </c>
      <c r="P7" s="44">
        <v>0</v>
      </c>
      <c r="Q7" s="111">
        <v>17.57</v>
      </c>
      <c r="R7" s="111">
        <v>0.99199999999999999</v>
      </c>
      <c r="S7" s="111">
        <v>-0.51900000000000002</v>
      </c>
      <c r="T7" s="44">
        <v>0</v>
      </c>
      <c r="U7" s="44">
        <v>0</v>
      </c>
      <c r="V7" s="44">
        <v>0</v>
      </c>
      <c r="W7" s="111">
        <v>56.38</v>
      </c>
      <c r="X7" s="111">
        <v>3.4079999999999999</v>
      </c>
      <c r="Y7" s="111">
        <v>1.1200000000000001</v>
      </c>
      <c r="Z7" s="45">
        <v>-7.4193548387102646E-4</v>
      </c>
      <c r="AA7" s="45">
        <v>9.3254585017096062E-3</v>
      </c>
      <c r="AB7" s="45">
        <v>-2.5985663082437199E-2</v>
      </c>
    </row>
    <row r="8" spans="1:55" x14ac:dyDescent="0.25">
      <c r="A8" s="40">
        <v>4.1666666666666699E-2</v>
      </c>
      <c r="B8" s="59">
        <v>81.03</v>
      </c>
      <c r="C8" s="59">
        <v>5.1669999999999998</v>
      </c>
      <c r="D8" s="59">
        <v>0.437</v>
      </c>
      <c r="E8" s="59">
        <v>72.540000000000006</v>
      </c>
      <c r="F8" s="59">
        <v>4.5780000000000003</v>
      </c>
      <c r="G8" s="59">
        <v>0.68200000000000005</v>
      </c>
      <c r="H8" s="46">
        <v>60.25</v>
      </c>
      <c r="I8" s="111">
        <v>3.7429999999999999</v>
      </c>
      <c r="J8" s="111">
        <v>0.93500000000000005</v>
      </c>
      <c r="K8" s="111">
        <v>23.08</v>
      </c>
      <c r="L8" s="111">
        <v>1.359</v>
      </c>
      <c r="M8" s="111">
        <v>-0.55000000000000004</v>
      </c>
      <c r="N8" s="44">
        <v>0</v>
      </c>
      <c r="O8" s="44">
        <v>0</v>
      </c>
      <c r="P8" s="44">
        <v>0</v>
      </c>
      <c r="Q8" s="111">
        <v>19.27</v>
      </c>
      <c r="R8" s="111">
        <v>1.1160000000000001</v>
      </c>
      <c r="S8" s="111">
        <v>-0.503</v>
      </c>
      <c r="T8" s="44">
        <v>0</v>
      </c>
      <c r="U8" s="44">
        <v>0</v>
      </c>
      <c r="V8" s="44">
        <v>0</v>
      </c>
      <c r="W8" s="111">
        <v>56.4</v>
      </c>
      <c r="X8" s="111">
        <v>3.4129999999999998</v>
      </c>
      <c r="Y8" s="111">
        <v>1.1120000000000001</v>
      </c>
      <c r="Z8" s="45">
        <v>8.7378640776656347E-5</v>
      </c>
      <c r="AA8" s="45">
        <v>6.8664169787766042E-3</v>
      </c>
      <c r="AB8" s="45">
        <v>-1.5219337511190803E-2</v>
      </c>
    </row>
    <row r="9" spans="1:55" x14ac:dyDescent="0.25">
      <c r="A9" s="40">
        <v>8.3333333333333301E-2</v>
      </c>
      <c r="B9" s="59">
        <v>79.760000000000005</v>
      </c>
      <c r="C9" s="59">
        <v>5.1280000000000001</v>
      </c>
      <c r="D9" s="59">
        <v>0.439</v>
      </c>
      <c r="E9" s="59">
        <v>73.13</v>
      </c>
      <c r="F9" s="59">
        <v>4.5869999999999997</v>
      </c>
      <c r="G9" s="59">
        <v>0.68500000000000005</v>
      </c>
      <c r="H9" s="46">
        <v>60.39</v>
      </c>
      <c r="I9" s="111">
        <v>3.7</v>
      </c>
      <c r="J9" s="111">
        <v>0.93899999999999995</v>
      </c>
      <c r="K9" s="111">
        <v>23.03</v>
      </c>
      <c r="L9" s="111">
        <v>1.361</v>
      </c>
      <c r="M9" s="111">
        <v>-0.54400000000000004</v>
      </c>
      <c r="N9" s="44">
        <v>0</v>
      </c>
      <c r="O9" s="44">
        <v>0</v>
      </c>
      <c r="P9" s="44">
        <v>0</v>
      </c>
      <c r="Q9" s="111">
        <v>19.39</v>
      </c>
      <c r="R9" s="111">
        <v>1.125</v>
      </c>
      <c r="S9" s="111">
        <v>-0.5</v>
      </c>
      <c r="T9" s="44">
        <v>0</v>
      </c>
      <c r="U9" s="44">
        <v>0</v>
      </c>
      <c r="V9" s="44">
        <v>0</v>
      </c>
      <c r="W9" s="111">
        <v>56.78</v>
      </c>
      <c r="X9" s="111">
        <v>3.4140000000000001</v>
      </c>
      <c r="Y9" s="111">
        <v>1.119</v>
      </c>
      <c r="Z9" s="45">
        <v>-4.756493506493425E-3</v>
      </c>
      <c r="AA9" s="45">
        <v>4.9875311720699684E-3</v>
      </c>
      <c r="AB9" s="45">
        <v>-9.8214285714286805E-3</v>
      </c>
    </row>
    <row r="10" spans="1:55" x14ac:dyDescent="0.25">
      <c r="A10" s="40">
        <v>0.125</v>
      </c>
      <c r="B10" s="59">
        <v>80.489999999999995</v>
      </c>
      <c r="C10" s="59">
        <v>5.1289999999999996</v>
      </c>
      <c r="D10" s="59">
        <v>0.44800000000000001</v>
      </c>
      <c r="E10" s="59">
        <v>74.290000000000006</v>
      </c>
      <c r="F10" s="59">
        <v>4.6150000000000002</v>
      </c>
      <c r="G10" s="59">
        <v>0.7</v>
      </c>
      <c r="H10" s="46">
        <v>60.57</v>
      </c>
      <c r="I10" s="111">
        <v>3.7069999999999999</v>
      </c>
      <c r="J10" s="111">
        <v>0.94099999999999995</v>
      </c>
      <c r="K10" s="111">
        <v>23.06</v>
      </c>
      <c r="L10" s="111">
        <v>1.359</v>
      </c>
      <c r="M10" s="111">
        <v>-0.54600000000000004</v>
      </c>
      <c r="N10" s="44">
        <v>0</v>
      </c>
      <c r="O10" s="44">
        <v>0</v>
      </c>
      <c r="P10" s="44">
        <v>0</v>
      </c>
      <c r="Q10" s="111">
        <v>19.809999999999999</v>
      </c>
      <c r="R10" s="111">
        <v>1.1599999999999999</v>
      </c>
      <c r="S10" s="111">
        <v>-0.49299999999999999</v>
      </c>
      <c r="T10" s="44">
        <v>0</v>
      </c>
      <c r="U10" s="44">
        <v>0</v>
      </c>
      <c r="V10" s="44">
        <v>0</v>
      </c>
      <c r="W10" s="111">
        <v>56.25</v>
      </c>
      <c r="X10" s="111">
        <v>3.4049999999999998</v>
      </c>
      <c r="Y10" s="111">
        <v>1.1220000000000001</v>
      </c>
      <c r="Z10" s="45">
        <v>-2.8938906752410845E-3</v>
      </c>
      <c r="AA10" s="45">
        <v>7.4142724745134446E-3</v>
      </c>
      <c r="AB10" s="45">
        <v>-1.4336917562724026E-2</v>
      </c>
    </row>
    <row r="11" spans="1:55" x14ac:dyDescent="0.25">
      <c r="A11" s="40">
        <v>0.16666666666666699</v>
      </c>
      <c r="B11" s="59">
        <v>79.64</v>
      </c>
      <c r="C11" s="59">
        <v>5.1230000000000002</v>
      </c>
      <c r="D11" s="59">
        <v>0.443</v>
      </c>
      <c r="E11" s="59">
        <v>71.03</v>
      </c>
      <c r="F11" s="59">
        <v>4.4470000000000001</v>
      </c>
      <c r="G11" s="59">
        <v>0.68100000000000005</v>
      </c>
      <c r="H11" s="46">
        <v>59.38</v>
      </c>
      <c r="I11" s="111">
        <v>3.6970000000000001</v>
      </c>
      <c r="J11" s="111">
        <v>0.93300000000000005</v>
      </c>
      <c r="K11" s="111">
        <v>22.97</v>
      </c>
      <c r="L11" s="111">
        <v>1.36</v>
      </c>
      <c r="M11" s="111">
        <v>-0.54200000000000004</v>
      </c>
      <c r="N11" s="44">
        <v>0</v>
      </c>
      <c r="O11" s="44">
        <v>0</v>
      </c>
      <c r="P11" s="44">
        <v>0</v>
      </c>
      <c r="Q11" s="111">
        <v>17.62</v>
      </c>
      <c r="R11" s="111">
        <v>0.99199999999999999</v>
      </c>
      <c r="S11" s="111">
        <v>-0.51300000000000001</v>
      </c>
      <c r="T11" s="44">
        <v>0</v>
      </c>
      <c r="U11" s="44">
        <v>0</v>
      </c>
      <c r="V11" s="44">
        <v>0</v>
      </c>
      <c r="W11" s="111">
        <v>56.41</v>
      </c>
      <c r="X11" s="111">
        <v>3.4079999999999999</v>
      </c>
      <c r="Y11" s="111">
        <v>1.121</v>
      </c>
      <c r="Z11" s="45">
        <v>-3.7216828478967343E-4</v>
      </c>
      <c r="AA11" s="45">
        <v>9.3370681605975114E-3</v>
      </c>
      <c r="AB11" s="45">
        <v>-1.6979445933869443E-2</v>
      </c>
    </row>
    <row r="12" spans="1:55" x14ac:dyDescent="0.25">
      <c r="A12" s="40">
        <v>0.20833333333333301</v>
      </c>
      <c r="B12" s="59">
        <v>81.010000000000005</v>
      </c>
      <c r="C12" s="59">
        <v>5.2060000000000004</v>
      </c>
      <c r="D12" s="59">
        <v>0.44500000000000001</v>
      </c>
      <c r="E12" s="59">
        <v>75.05</v>
      </c>
      <c r="F12" s="59">
        <v>4.6449999999999996</v>
      </c>
      <c r="G12" s="59">
        <v>0.71199999999999997</v>
      </c>
      <c r="H12" s="46">
        <v>61.75</v>
      </c>
      <c r="I12" s="111">
        <v>3.7810000000000001</v>
      </c>
      <c r="J12" s="111">
        <v>0.94199999999999995</v>
      </c>
      <c r="K12" s="111">
        <v>22.92</v>
      </c>
      <c r="L12" s="111">
        <v>1.3580000000000001</v>
      </c>
      <c r="M12" s="111">
        <v>-0.54500000000000004</v>
      </c>
      <c r="N12" s="44">
        <v>0</v>
      </c>
      <c r="O12" s="44">
        <v>0</v>
      </c>
      <c r="P12" s="44">
        <v>0</v>
      </c>
      <c r="Q12" s="111">
        <v>20.100000000000001</v>
      </c>
      <c r="R12" s="111">
        <v>1.1859999999999999</v>
      </c>
      <c r="S12" s="111">
        <v>-0.48199999999999998</v>
      </c>
      <c r="T12" s="44">
        <v>0</v>
      </c>
      <c r="U12" s="44">
        <v>0</v>
      </c>
      <c r="V12" s="44">
        <v>0</v>
      </c>
      <c r="W12" s="111">
        <v>56.37</v>
      </c>
      <c r="X12" s="111">
        <v>3.41</v>
      </c>
      <c r="Y12" s="111">
        <v>1.123</v>
      </c>
      <c r="Z12" s="45">
        <v>-4.0677419354837657E-3</v>
      </c>
      <c r="AA12" s="45">
        <v>5.8951287620228618E-3</v>
      </c>
      <c r="AB12" s="45">
        <v>-8.9686098654708606E-3</v>
      </c>
    </row>
    <row r="13" spans="1:55" x14ac:dyDescent="0.25">
      <c r="A13" s="40">
        <v>0.25</v>
      </c>
      <c r="B13" s="112">
        <v>78.989999999999995</v>
      </c>
      <c r="C13" s="112">
        <v>5.0839999999999996</v>
      </c>
      <c r="D13" s="112">
        <v>0.40899999999999997</v>
      </c>
      <c r="E13" s="112">
        <v>72.569999999999993</v>
      </c>
      <c r="F13" s="112">
        <v>4.4989999999999997</v>
      </c>
      <c r="G13" s="112">
        <v>0.67700000000000005</v>
      </c>
      <c r="H13" s="46">
        <v>58.6</v>
      </c>
      <c r="I13" s="111">
        <v>3.6579999999999999</v>
      </c>
      <c r="J13" s="111">
        <v>0.90900000000000003</v>
      </c>
      <c r="K13" s="111">
        <v>22.9</v>
      </c>
      <c r="L13" s="111">
        <v>1.359</v>
      </c>
      <c r="M13" s="111">
        <v>-0.54500000000000004</v>
      </c>
      <c r="N13" s="44">
        <v>0</v>
      </c>
      <c r="O13" s="44">
        <v>0</v>
      </c>
      <c r="P13" s="44">
        <v>0</v>
      </c>
      <c r="Q13" s="111">
        <v>18.25</v>
      </c>
      <c r="R13" s="111">
        <v>1.0449999999999999</v>
      </c>
      <c r="S13" s="111">
        <v>-0.50800000000000001</v>
      </c>
      <c r="T13" s="44">
        <v>0</v>
      </c>
      <c r="U13" s="44">
        <v>0</v>
      </c>
      <c r="V13" s="44">
        <v>0</v>
      </c>
      <c r="W13" s="111">
        <v>69.900000000000006</v>
      </c>
      <c r="X13" s="111">
        <v>3.4079999999999999</v>
      </c>
      <c r="Y13" s="111">
        <v>1.115</v>
      </c>
      <c r="Z13" s="45">
        <v>-1.8516129032256628E-3</v>
      </c>
      <c r="AA13" s="45">
        <v>4.9720323182099345E-3</v>
      </c>
      <c r="AB13" s="45">
        <v>-3.5810205908684005E-3</v>
      </c>
    </row>
    <row r="14" spans="1:55" x14ac:dyDescent="0.25">
      <c r="A14" s="40">
        <v>0.29166666666666702</v>
      </c>
      <c r="B14" s="112">
        <v>80.22</v>
      </c>
      <c r="C14" s="112">
        <v>5.1589999999999998</v>
      </c>
      <c r="D14" s="112">
        <v>0.438</v>
      </c>
      <c r="E14" s="112">
        <v>75.47</v>
      </c>
      <c r="F14" s="112">
        <v>4.6749999999999998</v>
      </c>
      <c r="G14" s="112">
        <v>0.72099999999999997</v>
      </c>
      <c r="H14" s="46">
        <v>60.92</v>
      </c>
      <c r="I14" s="111">
        <v>3.734</v>
      </c>
      <c r="J14" s="111">
        <v>0.96099999999999997</v>
      </c>
      <c r="K14" s="111">
        <v>22.9</v>
      </c>
      <c r="L14" s="111">
        <v>1.359</v>
      </c>
      <c r="M14" s="111">
        <v>-0.54300000000000004</v>
      </c>
      <c r="N14" s="44">
        <v>0</v>
      </c>
      <c r="O14" s="44">
        <v>0</v>
      </c>
      <c r="P14" s="44">
        <v>0</v>
      </c>
      <c r="Q14" s="111">
        <v>20.5</v>
      </c>
      <c r="R14" s="111">
        <v>1.218</v>
      </c>
      <c r="S14" s="111">
        <v>-0.47699999999999998</v>
      </c>
      <c r="T14" s="44">
        <v>0</v>
      </c>
      <c r="U14" s="44">
        <v>0</v>
      </c>
      <c r="V14" s="44">
        <v>0</v>
      </c>
      <c r="W14" s="111">
        <v>56.88</v>
      </c>
      <c r="X14" s="111">
        <v>3.4079999999999999</v>
      </c>
      <c r="Y14" s="111">
        <v>1.125</v>
      </c>
      <c r="Z14" s="45">
        <v>-2.4726688102894067E-3</v>
      </c>
      <c r="AA14" s="45">
        <v>6.8153655514249685E-3</v>
      </c>
      <c r="AB14" s="45">
        <v>-1.1743450767841123E-2</v>
      </c>
    </row>
    <row r="15" spans="1:55" x14ac:dyDescent="0.25">
      <c r="A15" s="40">
        <v>0.33333333333333298</v>
      </c>
      <c r="B15" s="112">
        <v>82.36</v>
      </c>
      <c r="C15" s="112">
        <v>5.2359999999999998</v>
      </c>
      <c r="D15" s="112">
        <v>0.40699999999999997</v>
      </c>
      <c r="E15" s="112">
        <v>70.569999999999993</v>
      </c>
      <c r="F15" s="112">
        <v>4.4400000000000004</v>
      </c>
      <c r="G15" s="112">
        <v>0.67500000000000004</v>
      </c>
      <c r="H15" s="46">
        <v>60.9</v>
      </c>
      <c r="I15" s="111">
        <v>3.806</v>
      </c>
      <c r="J15" s="111">
        <v>0.89800000000000002</v>
      </c>
      <c r="K15" s="111">
        <v>22.91</v>
      </c>
      <c r="L15" s="111">
        <v>1.361</v>
      </c>
      <c r="M15" s="111">
        <v>-0.54400000000000004</v>
      </c>
      <c r="N15" s="44">
        <v>0</v>
      </c>
      <c r="O15" s="44">
        <v>0</v>
      </c>
      <c r="P15" s="44">
        <v>0</v>
      </c>
      <c r="Q15" s="111">
        <v>17.45</v>
      </c>
      <c r="R15" s="111">
        <v>0.98499999999999999</v>
      </c>
      <c r="S15" s="111">
        <v>-0.51700000000000002</v>
      </c>
      <c r="T15" s="44">
        <v>0</v>
      </c>
      <c r="U15" s="44">
        <v>0</v>
      </c>
      <c r="V15" s="44">
        <v>0</v>
      </c>
      <c r="W15" s="111">
        <v>56.96</v>
      </c>
      <c r="X15" s="111">
        <v>3.41</v>
      </c>
      <c r="Y15" s="111">
        <v>1.117</v>
      </c>
      <c r="Z15" s="45">
        <v>-5.2442996742671456E-3</v>
      </c>
      <c r="AA15" s="45">
        <v>8.0720273207077926E-3</v>
      </c>
      <c r="AB15" s="45">
        <v>-3.2997250229147602E-2</v>
      </c>
    </row>
    <row r="16" spans="1:55" x14ac:dyDescent="0.25">
      <c r="A16" s="40">
        <v>0.375</v>
      </c>
      <c r="B16" s="112">
        <v>82.46</v>
      </c>
      <c r="C16" s="112">
        <v>5.2359999999999998</v>
      </c>
      <c r="D16" s="112">
        <v>0.44800000000000001</v>
      </c>
      <c r="E16" s="112">
        <v>72.510000000000005</v>
      </c>
      <c r="F16" s="112">
        <v>4.5529999999999999</v>
      </c>
      <c r="G16" s="112">
        <v>0.7</v>
      </c>
      <c r="H16" s="46">
        <v>61.5</v>
      </c>
      <c r="I16" s="111">
        <v>3.8079999999999998</v>
      </c>
      <c r="J16" s="111">
        <v>0.93200000000000005</v>
      </c>
      <c r="K16" s="111">
        <v>22.9</v>
      </c>
      <c r="L16" s="111">
        <v>1.361</v>
      </c>
      <c r="M16" s="111">
        <v>-0.54</v>
      </c>
      <c r="N16" s="44">
        <v>0</v>
      </c>
      <c r="O16" s="44">
        <v>0</v>
      </c>
      <c r="P16" s="44">
        <v>0</v>
      </c>
      <c r="Q16" s="111">
        <v>18.95</v>
      </c>
      <c r="R16" s="111">
        <v>1.0980000000000001</v>
      </c>
      <c r="S16" s="111">
        <v>-0.5</v>
      </c>
      <c r="T16" s="44">
        <v>0</v>
      </c>
      <c r="U16" s="44">
        <v>0</v>
      </c>
      <c r="V16" s="44">
        <v>0</v>
      </c>
      <c r="W16" s="111">
        <v>56.9</v>
      </c>
      <c r="X16" s="111">
        <v>3.4079999999999999</v>
      </c>
      <c r="Y16" s="111">
        <v>1.1240000000000001</v>
      </c>
      <c r="Z16" s="45">
        <v>6.3094462540717001E-3</v>
      </c>
      <c r="AA16" s="45">
        <v>1.5274314214463819E-2</v>
      </c>
      <c r="AB16" s="45">
        <v>-3.1078610603290702E-2</v>
      </c>
    </row>
    <row r="17" spans="1:28" x14ac:dyDescent="0.25">
      <c r="A17" s="40">
        <v>0.41666666666666702</v>
      </c>
      <c r="B17" s="112">
        <v>79.42</v>
      </c>
      <c r="C17" s="112">
        <v>5.0529999999999999</v>
      </c>
      <c r="D17" s="112">
        <v>0.36899999999999999</v>
      </c>
      <c r="E17" s="112">
        <v>72.790000000000006</v>
      </c>
      <c r="F17" s="112">
        <v>4.5739999999999998</v>
      </c>
      <c r="G17" s="112">
        <v>0.69799999999999995</v>
      </c>
      <c r="H17" s="46">
        <v>58.35</v>
      </c>
      <c r="I17" s="111">
        <v>3.6259999999999999</v>
      </c>
      <c r="J17" s="111">
        <v>0.86099999999999999</v>
      </c>
      <c r="K17" s="111">
        <v>22.5</v>
      </c>
      <c r="L17" s="111">
        <v>1.36</v>
      </c>
      <c r="M17" s="111">
        <v>-0.54200000000000004</v>
      </c>
      <c r="N17" s="44">
        <v>0</v>
      </c>
      <c r="O17" s="44">
        <v>0</v>
      </c>
      <c r="P17" s="44">
        <v>0</v>
      </c>
      <c r="Q17" s="111">
        <v>19.2</v>
      </c>
      <c r="R17" s="111">
        <v>1.119</v>
      </c>
      <c r="S17" s="111">
        <v>-0.94799999999999995</v>
      </c>
      <c r="T17" s="44">
        <v>0</v>
      </c>
      <c r="U17" s="44">
        <v>0</v>
      </c>
      <c r="V17" s="44">
        <v>0</v>
      </c>
      <c r="W17" s="111">
        <v>56</v>
      </c>
      <c r="X17" s="111">
        <v>3.407</v>
      </c>
      <c r="Y17" s="111">
        <v>1.123</v>
      </c>
      <c r="Z17" s="45">
        <v>-2.3665594855306971E-3</v>
      </c>
      <c r="AA17" s="45">
        <v>7.122948281201651E-3</v>
      </c>
      <c r="AB17" s="45">
        <v>-3.208065994500451E-2</v>
      </c>
    </row>
    <row r="18" spans="1:28" x14ac:dyDescent="0.25">
      <c r="A18" s="40">
        <v>0.45833333333333298</v>
      </c>
      <c r="B18" s="59">
        <v>82.34</v>
      </c>
      <c r="C18" s="59">
        <v>5.5220000000000002</v>
      </c>
      <c r="D18" s="59">
        <v>0.44700000000000001</v>
      </c>
      <c r="E18" s="59">
        <v>72.5</v>
      </c>
      <c r="F18" s="59">
        <v>4.556</v>
      </c>
      <c r="G18" s="59">
        <v>0.69499999999999995</v>
      </c>
      <c r="H18" s="46">
        <v>61.35</v>
      </c>
      <c r="I18" s="111">
        <v>3.7989999999999999</v>
      </c>
      <c r="J18" s="111">
        <v>0.92500000000000004</v>
      </c>
      <c r="K18" s="111">
        <v>22.9</v>
      </c>
      <c r="L18" s="111">
        <v>1.359</v>
      </c>
      <c r="M18" s="111">
        <v>-0.54100000000000004</v>
      </c>
      <c r="N18" s="44">
        <v>0</v>
      </c>
      <c r="O18" s="44">
        <v>0</v>
      </c>
      <c r="P18" s="44">
        <v>0</v>
      </c>
      <c r="Q18" s="111">
        <v>18.95</v>
      </c>
      <c r="R18" s="111">
        <v>1.1000000000000001</v>
      </c>
      <c r="S18" s="111">
        <v>-0.503</v>
      </c>
      <c r="T18" s="44">
        <v>0</v>
      </c>
      <c r="U18" s="44">
        <v>0</v>
      </c>
      <c r="V18" s="44">
        <v>0</v>
      </c>
      <c r="W18" s="111">
        <v>56.04</v>
      </c>
      <c r="X18" s="111">
        <v>3.4089999999999998</v>
      </c>
      <c r="Y18" s="111">
        <v>1.115</v>
      </c>
      <c r="Z18" s="45">
        <v>-3.7012987012986572E-3</v>
      </c>
      <c r="AA18" s="45">
        <v>9.3138776777399093E-3</v>
      </c>
      <c r="AB18" s="45">
        <v>-2.4816176470588154E-2</v>
      </c>
    </row>
    <row r="19" spans="1:28" x14ac:dyDescent="0.25">
      <c r="A19" s="40">
        <v>0.5</v>
      </c>
      <c r="B19" s="59">
        <v>79.61</v>
      </c>
      <c r="C19" s="59">
        <v>5.0540000000000003</v>
      </c>
      <c r="D19" s="59">
        <v>0.36599999999999999</v>
      </c>
      <c r="E19" s="59">
        <v>70.05</v>
      </c>
      <c r="F19" s="59">
        <v>4.444</v>
      </c>
      <c r="G19" s="59">
        <v>0.67500000000000004</v>
      </c>
      <c r="H19" s="46">
        <v>58.1</v>
      </c>
      <c r="I19" s="111">
        <v>3.63</v>
      </c>
      <c r="J19" s="111">
        <v>0.85099999999999998</v>
      </c>
      <c r="K19" s="111">
        <v>22.91</v>
      </c>
      <c r="L19" s="111">
        <v>1.3580000000000001</v>
      </c>
      <c r="M19" s="111">
        <v>-0.54200000000000004</v>
      </c>
      <c r="N19" s="44">
        <v>0</v>
      </c>
      <c r="O19" s="44">
        <v>0</v>
      </c>
      <c r="P19" s="44">
        <v>0</v>
      </c>
      <c r="Q19" s="111">
        <v>17.45</v>
      </c>
      <c r="R19" s="111">
        <v>0.98499999999999999</v>
      </c>
      <c r="S19" s="111">
        <v>-0.51800000000000002</v>
      </c>
      <c r="T19" s="44">
        <v>0</v>
      </c>
      <c r="U19" s="44">
        <v>0</v>
      </c>
      <c r="V19" s="44">
        <v>0</v>
      </c>
      <c r="W19" s="111">
        <v>56.13</v>
      </c>
      <c r="X19" s="111">
        <v>3.4119999999999999</v>
      </c>
      <c r="Y19" s="111">
        <v>1.117</v>
      </c>
      <c r="Z19" s="45">
        <v>-3.4740259740268745E-4</v>
      </c>
      <c r="AA19" s="45">
        <v>1.1804908356632574E-2</v>
      </c>
      <c r="AB19" s="45">
        <v>-1.8248175182481768E-2</v>
      </c>
    </row>
    <row r="20" spans="1:28" x14ac:dyDescent="0.25">
      <c r="A20" s="40">
        <v>0.54166666666666696</v>
      </c>
      <c r="B20" s="59">
        <v>81.56</v>
      </c>
      <c r="C20" s="59">
        <v>5.18</v>
      </c>
      <c r="D20" s="59">
        <v>0.42299999999999999</v>
      </c>
      <c r="E20" s="59">
        <v>73.2</v>
      </c>
      <c r="F20" s="59">
        <v>4.5869999999999997</v>
      </c>
      <c r="G20" s="59">
        <v>0.69199999999999995</v>
      </c>
      <c r="H20" s="46">
        <v>60.29</v>
      </c>
      <c r="I20" s="111">
        <v>3.7530000000000001</v>
      </c>
      <c r="J20" s="111">
        <v>0.91700000000000004</v>
      </c>
      <c r="K20" s="111">
        <v>22.92</v>
      </c>
      <c r="L20" s="111">
        <v>1.36</v>
      </c>
      <c r="M20" s="111">
        <v>-0.54300000000000004</v>
      </c>
      <c r="N20" s="44">
        <v>0</v>
      </c>
      <c r="O20" s="44">
        <v>0</v>
      </c>
      <c r="P20" s="44">
        <v>0</v>
      </c>
      <c r="Q20" s="111">
        <v>19.28</v>
      </c>
      <c r="R20" s="111">
        <v>1.1259999999999999</v>
      </c>
      <c r="S20" s="111">
        <v>-0.498</v>
      </c>
      <c r="T20" s="44">
        <v>0</v>
      </c>
      <c r="U20" s="44">
        <v>0</v>
      </c>
      <c r="V20" s="44">
        <v>0</v>
      </c>
      <c r="W20" s="111">
        <v>56.12</v>
      </c>
      <c r="X20" s="111">
        <v>3.4129999999999998</v>
      </c>
      <c r="Y20" s="111">
        <v>1.1180000000000001</v>
      </c>
      <c r="Z20" s="45">
        <v>-5.1661237785016701E-3</v>
      </c>
      <c r="AA20" s="45">
        <v>8.0921257391846392E-3</v>
      </c>
      <c r="AB20" s="45">
        <v>-1.1775362318840287E-2</v>
      </c>
    </row>
    <row r="21" spans="1:28" x14ac:dyDescent="0.25">
      <c r="A21" s="40">
        <v>0.58333333333333304</v>
      </c>
      <c r="B21" s="59">
        <v>81.84</v>
      </c>
      <c r="C21" s="59">
        <v>5.1909999999999998</v>
      </c>
      <c r="D21" s="59">
        <v>0.40899999999999997</v>
      </c>
      <c r="E21" s="59">
        <v>71.78</v>
      </c>
      <c r="F21" s="59">
        <v>4.5039999999999996</v>
      </c>
      <c r="G21" s="59">
        <v>0.68200000000000005</v>
      </c>
      <c r="H21" s="46">
        <v>60.63</v>
      </c>
      <c r="I21" s="111">
        <v>3.7650000000000001</v>
      </c>
      <c r="J21" s="111">
        <v>0.89500000000000002</v>
      </c>
      <c r="K21" s="111">
        <v>22.87</v>
      </c>
      <c r="L21" s="111">
        <v>1.359</v>
      </c>
      <c r="M21" s="111">
        <v>-0.53800000000000003</v>
      </c>
      <c r="N21" s="44">
        <v>0</v>
      </c>
      <c r="O21" s="44">
        <v>0</v>
      </c>
      <c r="P21" s="44">
        <v>0</v>
      </c>
      <c r="Q21" s="111">
        <v>18.600000000000001</v>
      </c>
      <c r="R21" s="111">
        <v>1.0509999999999999</v>
      </c>
      <c r="S21" s="111">
        <v>-0.50700000000000001</v>
      </c>
      <c r="T21" s="44">
        <v>0</v>
      </c>
      <c r="U21" s="44">
        <v>0</v>
      </c>
      <c r="V21" s="44">
        <v>0</v>
      </c>
      <c r="W21" s="111">
        <v>56.09</v>
      </c>
      <c r="X21" s="111">
        <v>3.4060000000000001</v>
      </c>
      <c r="Y21" s="111">
        <v>1.117</v>
      </c>
      <c r="Z21" s="45">
        <v>-7.1136363636364643E-3</v>
      </c>
      <c r="AA21" s="45">
        <v>4.6569388388699546E-3</v>
      </c>
      <c r="AB21" s="45">
        <v>-1.8165304268846723E-2</v>
      </c>
    </row>
    <row r="22" spans="1:28" x14ac:dyDescent="0.25">
      <c r="A22" s="40">
        <v>0.625</v>
      </c>
      <c r="B22" s="59">
        <v>80.41</v>
      </c>
      <c r="C22" s="59">
        <v>5.109</v>
      </c>
      <c r="D22" s="59">
        <v>0.39100000000000001</v>
      </c>
      <c r="E22" s="59">
        <v>73.61</v>
      </c>
      <c r="F22" s="59">
        <v>4.6219999999999999</v>
      </c>
      <c r="G22" s="59">
        <v>0.71099999999999997</v>
      </c>
      <c r="H22" s="46">
        <v>59.32</v>
      </c>
      <c r="I22" s="111">
        <v>3.6829999999999998</v>
      </c>
      <c r="J22" s="111">
        <v>0.875</v>
      </c>
      <c r="K22" s="111">
        <v>22.92</v>
      </c>
      <c r="L22" s="111">
        <v>1.359</v>
      </c>
      <c r="M22" s="111">
        <v>-0.54100000000000004</v>
      </c>
      <c r="N22" s="44">
        <v>0</v>
      </c>
      <c r="O22" s="44">
        <v>0</v>
      </c>
      <c r="P22" s="44">
        <v>0</v>
      </c>
      <c r="Q22" s="111">
        <v>19.899999999999999</v>
      </c>
      <c r="R22" s="111">
        <v>1.1679999999999999</v>
      </c>
      <c r="S22" s="111">
        <v>-0.48899999999999999</v>
      </c>
      <c r="T22" s="44">
        <v>0</v>
      </c>
      <c r="U22" s="44">
        <v>0</v>
      </c>
      <c r="V22" s="44">
        <v>0</v>
      </c>
      <c r="W22" s="111">
        <v>56.03</v>
      </c>
      <c r="X22" s="111">
        <v>3.407</v>
      </c>
      <c r="Y22" s="111">
        <v>1.121</v>
      </c>
      <c r="Z22" s="45">
        <v>2.6984126984125902E-3</v>
      </c>
      <c r="AA22" s="45">
        <v>1.3952077646345106E-2</v>
      </c>
      <c r="AB22" s="45">
        <v>-3.5842293906810069E-2</v>
      </c>
    </row>
    <row r="23" spans="1:28" x14ac:dyDescent="0.25">
      <c r="A23" s="40">
        <v>0.66666666666666696</v>
      </c>
      <c r="B23" s="59">
        <v>80.87</v>
      </c>
      <c r="C23" s="59">
        <v>5.09</v>
      </c>
      <c r="D23" s="59">
        <v>0.44400000000000001</v>
      </c>
      <c r="E23" s="59">
        <v>70.8</v>
      </c>
      <c r="F23" s="59">
        <v>4.444</v>
      </c>
      <c r="G23" s="59">
        <v>0.67100000000000004</v>
      </c>
      <c r="H23" s="46">
        <v>59.32</v>
      </c>
      <c r="I23" s="111">
        <v>3.6640000000000001</v>
      </c>
      <c r="J23" s="111">
        <v>0.92700000000000005</v>
      </c>
      <c r="K23" s="111">
        <v>22.91</v>
      </c>
      <c r="L23" s="111">
        <v>1.361</v>
      </c>
      <c r="M23" s="111">
        <v>-0.54</v>
      </c>
      <c r="N23" s="44">
        <v>0</v>
      </c>
      <c r="O23" s="44">
        <v>0</v>
      </c>
      <c r="P23" s="44">
        <v>0</v>
      </c>
      <c r="Q23" s="111">
        <v>17.559999999999999</v>
      </c>
      <c r="R23" s="111">
        <v>0.99</v>
      </c>
      <c r="S23" s="111">
        <v>-0.51900000000000002</v>
      </c>
      <c r="T23" s="44">
        <v>0</v>
      </c>
      <c r="U23" s="44">
        <v>0</v>
      </c>
      <c r="V23" s="44">
        <v>0</v>
      </c>
      <c r="W23" s="111">
        <v>56.94</v>
      </c>
      <c r="X23" s="111">
        <v>3.407</v>
      </c>
      <c r="Y23" s="111">
        <v>1.1160000000000001</v>
      </c>
      <c r="Z23" s="45">
        <v>-4.5760517799352338E-3</v>
      </c>
      <c r="AA23" s="45">
        <v>9.922480620155048E-3</v>
      </c>
      <c r="AB23" s="45">
        <v>-1.0666666666666677E-2</v>
      </c>
    </row>
    <row r="24" spans="1:28" x14ac:dyDescent="0.25">
      <c r="A24" s="40">
        <v>0.70833333333333304</v>
      </c>
      <c r="B24" s="59">
        <v>81.84</v>
      </c>
      <c r="C24" s="59">
        <v>5.1920000000000002</v>
      </c>
      <c r="D24" s="59">
        <v>0.42799999999999999</v>
      </c>
      <c r="E24" s="59">
        <v>71.7</v>
      </c>
      <c r="F24" s="59">
        <v>4.5060000000000002</v>
      </c>
      <c r="G24" s="59">
        <v>0.68500000000000005</v>
      </c>
      <c r="H24" s="46">
        <v>60.49</v>
      </c>
      <c r="I24" s="111">
        <v>3.766</v>
      </c>
      <c r="J24" s="111">
        <v>0.91900000000000004</v>
      </c>
      <c r="K24" s="111">
        <v>22.92</v>
      </c>
      <c r="L24" s="111">
        <v>1.359</v>
      </c>
      <c r="M24" s="111">
        <v>-0.54</v>
      </c>
      <c r="N24" s="44">
        <v>0</v>
      </c>
      <c r="O24" s="44">
        <v>0</v>
      </c>
      <c r="P24" s="44">
        <v>0</v>
      </c>
      <c r="Q24" s="111">
        <v>18.34</v>
      </c>
      <c r="R24" s="111">
        <v>1.0529999999999999</v>
      </c>
      <c r="S24" s="111">
        <v>-0.50700000000000001</v>
      </c>
      <c r="T24" s="44">
        <v>0</v>
      </c>
      <c r="U24" s="44">
        <v>0</v>
      </c>
      <c r="V24" s="44">
        <v>0</v>
      </c>
      <c r="W24" s="111">
        <v>56.05</v>
      </c>
      <c r="X24" s="111">
        <v>3.407</v>
      </c>
      <c r="Y24" s="111">
        <v>1.119</v>
      </c>
      <c r="Z24" s="45">
        <v>-3.8220064724918549E-3</v>
      </c>
      <c r="AA24" s="45">
        <v>9.3052109181142213E-3</v>
      </c>
      <c r="AB24" s="45">
        <v>-1.5124555160142265E-2</v>
      </c>
    </row>
    <row r="25" spans="1:28" x14ac:dyDescent="0.25">
      <c r="A25" s="40">
        <v>0.75</v>
      </c>
      <c r="B25" s="59">
        <v>81.260000000000005</v>
      </c>
      <c r="C25" s="59">
        <v>5.16</v>
      </c>
      <c r="D25" s="59">
        <v>0.45400000000000001</v>
      </c>
      <c r="E25" s="59">
        <v>73.400000000000006</v>
      </c>
      <c r="F25" s="59">
        <v>4.58</v>
      </c>
      <c r="G25" s="59">
        <v>0.70299999999999996</v>
      </c>
      <c r="H25" s="46">
        <v>60.12</v>
      </c>
      <c r="I25" s="111">
        <v>3.734</v>
      </c>
      <c r="J25" s="111">
        <v>0.93200000000000005</v>
      </c>
      <c r="K25" s="111">
        <v>22.94</v>
      </c>
      <c r="L25" s="111">
        <v>1.361</v>
      </c>
      <c r="M25" s="111">
        <v>-0.53900000000000003</v>
      </c>
      <c r="N25" s="44">
        <v>0</v>
      </c>
      <c r="O25" s="44">
        <v>0</v>
      </c>
      <c r="P25" s="44">
        <v>0</v>
      </c>
      <c r="Q25" s="111">
        <v>19.28</v>
      </c>
      <c r="R25" s="111">
        <v>1.1240000000000001</v>
      </c>
      <c r="S25" s="111">
        <v>-0.42799999999999999</v>
      </c>
      <c r="T25" s="44">
        <v>0</v>
      </c>
      <c r="U25" s="44">
        <v>0</v>
      </c>
      <c r="V25" s="44">
        <v>0</v>
      </c>
      <c r="W25" s="111">
        <v>56.1</v>
      </c>
      <c r="X25" s="111">
        <v>3.4079999999999999</v>
      </c>
      <c r="Y25" s="111">
        <v>1.1240000000000001</v>
      </c>
      <c r="Z25" s="45">
        <v>-1.4660194174756457E-3</v>
      </c>
      <c r="AA25" s="45">
        <v>-0.21170657544659838</v>
      </c>
      <c r="AB25" s="45">
        <v>-2.3193577163247121E-2</v>
      </c>
    </row>
    <row r="26" spans="1:28" x14ac:dyDescent="0.25">
      <c r="A26" s="40">
        <v>0.79166666666666696</v>
      </c>
      <c r="B26" s="59">
        <v>79.900000000000006</v>
      </c>
      <c r="C26" s="59">
        <v>5.0720000000000001</v>
      </c>
      <c r="D26" s="59">
        <v>0.40200000000000002</v>
      </c>
      <c r="E26" s="59">
        <v>72.900000000000006</v>
      </c>
      <c r="F26" s="59">
        <v>4.5640000000000001</v>
      </c>
      <c r="G26" s="59">
        <v>0.70499999999999996</v>
      </c>
      <c r="H26" s="46">
        <v>58.68</v>
      </c>
      <c r="I26" s="111">
        <v>3.6469999999999998</v>
      </c>
      <c r="J26" s="111">
        <v>0.89200000000000002</v>
      </c>
      <c r="K26" s="111">
        <v>22.92</v>
      </c>
      <c r="L26" s="111">
        <v>1.359</v>
      </c>
      <c r="M26" s="111">
        <v>-0.54100000000000004</v>
      </c>
      <c r="N26" s="44">
        <v>0</v>
      </c>
      <c r="O26" s="44">
        <v>0</v>
      </c>
      <c r="P26" s="44">
        <v>0</v>
      </c>
      <c r="Q26" s="111">
        <v>19.149999999999999</v>
      </c>
      <c r="R26" s="111">
        <v>1.1140000000000001</v>
      </c>
      <c r="S26" s="111">
        <v>-0.49299999999999999</v>
      </c>
      <c r="T26" s="44">
        <v>0</v>
      </c>
      <c r="U26" s="44">
        <v>0</v>
      </c>
      <c r="V26" s="44">
        <v>0</v>
      </c>
      <c r="W26" s="111">
        <v>56.08</v>
      </c>
      <c r="X26" s="111">
        <v>3.4049999999999998</v>
      </c>
      <c r="Y26" s="111">
        <v>1.119</v>
      </c>
      <c r="Z26" s="45">
        <v>8.0350649350649325E-2</v>
      </c>
      <c r="AA26" s="45">
        <v>9.124767225325886E-2</v>
      </c>
      <c r="AB26" s="45">
        <v>-8.8888888888898835E-4</v>
      </c>
    </row>
    <row r="27" spans="1:28" x14ac:dyDescent="0.25">
      <c r="A27" s="40">
        <v>0.83333333333333304</v>
      </c>
      <c r="B27" s="59">
        <v>81.73</v>
      </c>
      <c r="C27" s="59">
        <v>5.19</v>
      </c>
      <c r="D27" s="59">
        <v>0.439</v>
      </c>
      <c r="E27" s="59">
        <v>70.739999999999995</v>
      </c>
      <c r="F27" s="59">
        <v>4.4580000000000002</v>
      </c>
      <c r="G27" s="59">
        <v>0.67400000000000004</v>
      </c>
      <c r="H27" s="46">
        <v>60.44</v>
      </c>
      <c r="I27" s="111">
        <v>3.7610000000000001</v>
      </c>
      <c r="J27" s="111">
        <v>0.92900000000000005</v>
      </c>
      <c r="K27" s="111">
        <v>22.95</v>
      </c>
      <c r="L27" s="111">
        <v>1.3620000000000001</v>
      </c>
      <c r="M27" s="111">
        <v>-0.54100000000000004</v>
      </c>
      <c r="N27" s="44">
        <v>0</v>
      </c>
      <c r="O27" s="44">
        <v>0</v>
      </c>
      <c r="P27" s="44">
        <v>0</v>
      </c>
      <c r="Q27" s="111">
        <v>17.670000000000002</v>
      </c>
      <c r="R27" s="111">
        <v>1.0029999999999999</v>
      </c>
      <c r="S27" s="111">
        <v>-0.51800000000000002</v>
      </c>
      <c r="T27" s="44">
        <v>0</v>
      </c>
      <c r="U27" s="44">
        <v>0</v>
      </c>
      <c r="V27" s="44">
        <v>0</v>
      </c>
      <c r="W27" s="111">
        <v>56.21</v>
      </c>
      <c r="X27" s="111">
        <v>3.4079999999999999</v>
      </c>
      <c r="Y27" s="111">
        <v>1.1200000000000001</v>
      </c>
      <c r="Z27" s="45">
        <v>-2.1521035598706163E-3</v>
      </c>
      <c r="AA27" s="45">
        <v>6.5096094234345656E-3</v>
      </c>
      <c r="AB27" s="45">
        <v>-1.1545293072824266E-2</v>
      </c>
    </row>
    <row r="28" spans="1:28" x14ac:dyDescent="0.25">
      <c r="A28" s="40">
        <v>0.875</v>
      </c>
      <c r="B28" s="59">
        <v>81.8</v>
      </c>
      <c r="C28" s="59">
        <v>5.1529999999999996</v>
      </c>
      <c r="D28" s="59">
        <v>0.439</v>
      </c>
      <c r="E28" s="59">
        <v>71.87</v>
      </c>
      <c r="F28" s="59">
        <v>4.5190000000000001</v>
      </c>
      <c r="G28" s="59">
        <v>0.69699999999999995</v>
      </c>
      <c r="H28" s="46">
        <v>60.7</v>
      </c>
      <c r="I28" s="111">
        <v>3.7290000000000001</v>
      </c>
      <c r="J28" s="111">
        <v>0.93300000000000005</v>
      </c>
      <c r="K28" s="111">
        <v>23.01</v>
      </c>
      <c r="L28" s="111">
        <v>1.3580000000000001</v>
      </c>
      <c r="M28" s="111">
        <v>-0.54200000000000004</v>
      </c>
      <c r="N28" s="44">
        <v>0</v>
      </c>
      <c r="O28" s="44">
        <v>0</v>
      </c>
      <c r="P28" s="44">
        <v>0</v>
      </c>
      <c r="Q28" s="111">
        <v>18.59</v>
      </c>
      <c r="R28" s="111">
        <v>1.0649999999999999</v>
      </c>
      <c r="S28" s="111">
        <v>-0.5</v>
      </c>
      <c r="T28" s="44">
        <v>0</v>
      </c>
      <c r="U28" s="44">
        <v>0</v>
      </c>
      <c r="V28" s="44">
        <v>0</v>
      </c>
      <c r="W28" s="111">
        <v>56.62</v>
      </c>
      <c r="X28" s="111">
        <v>3.407</v>
      </c>
      <c r="Y28" s="111">
        <v>1.1259999999999999</v>
      </c>
      <c r="Z28" s="45">
        <v>-5.2588996763754045E-3</v>
      </c>
      <c r="AA28" s="45">
        <v>4.335707649427002E-3</v>
      </c>
      <c r="AB28" s="45">
        <v>4.4483985765123614E-3</v>
      </c>
    </row>
    <row r="29" spans="1:28" x14ac:dyDescent="0.25">
      <c r="A29" s="40">
        <v>0.91666666666666696</v>
      </c>
      <c r="B29" s="59">
        <v>81.489999999999995</v>
      </c>
      <c r="C29" s="59">
        <v>5.1760000000000002</v>
      </c>
      <c r="D29" s="59">
        <v>0.42599999999999999</v>
      </c>
      <c r="E29" s="59">
        <v>71.8</v>
      </c>
      <c r="F29" s="59">
        <v>4.415</v>
      </c>
      <c r="G29" s="59">
        <v>0.68700000000000006</v>
      </c>
      <c r="H29" s="46">
        <v>61.04</v>
      </c>
      <c r="I29" s="111">
        <v>3.7509999999999999</v>
      </c>
      <c r="J29" s="111">
        <v>0.92</v>
      </c>
      <c r="K29" s="111">
        <v>23.15</v>
      </c>
      <c r="L29" s="111">
        <v>1.359</v>
      </c>
      <c r="M29" s="111">
        <v>-0.54500000000000004</v>
      </c>
      <c r="N29" s="44">
        <v>0</v>
      </c>
      <c r="O29" s="44">
        <v>0</v>
      </c>
      <c r="P29" s="44">
        <v>0</v>
      </c>
      <c r="Q29" s="111">
        <v>18.32</v>
      </c>
      <c r="R29" s="111">
        <v>1.0589999999999999</v>
      </c>
      <c r="S29" s="111">
        <v>-0.505</v>
      </c>
      <c r="T29" s="44">
        <v>0</v>
      </c>
      <c r="U29" s="44">
        <v>0</v>
      </c>
      <c r="V29" s="44">
        <v>0</v>
      </c>
      <c r="W29" s="111">
        <v>56.51</v>
      </c>
      <c r="X29" s="111">
        <v>3.4079999999999999</v>
      </c>
      <c r="Y29" s="111">
        <v>1.121</v>
      </c>
      <c r="Z29" s="45">
        <v>-5.5016181229760219E-5</v>
      </c>
      <c r="AA29" s="45">
        <v>5.6057303020867894E-3</v>
      </c>
      <c r="AB29" s="45">
        <v>-2.142857142857145E-2</v>
      </c>
    </row>
    <row r="30" spans="1:28" x14ac:dyDescent="0.25">
      <c r="A30" s="40">
        <v>0.95833333333333304</v>
      </c>
      <c r="B30" s="59">
        <v>82.5</v>
      </c>
      <c r="C30" s="59">
        <v>5.2270000000000003</v>
      </c>
      <c r="D30" s="59">
        <v>0.46400000000000002</v>
      </c>
      <c r="E30" s="59">
        <v>73.8</v>
      </c>
      <c r="F30" s="59">
        <v>4.6399999999999997</v>
      </c>
      <c r="G30" s="59">
        <v>0.70299999999999996</v>
      </c>
      <c r="H30" s="46">
        <v>61.17</v>
      </c>
      <c r="I30" s="111">
        <v>3.802</v>
      </c>
      <c r="J30" s="111">
        <v>0.96099999999999997</v>
      </c>
      <c r="K30" s="111">
        <v>22.98</v>
      </c>
      <c r="L30" s="111">
        <v>1.3580000000000001</v>
      </c>
      <c r="M30" s="111">
        <v>-0.54700000000000004</v>
      </c>
      <c r="N30" s="44">
        <v>0</v>
      </c>
      <c r="O30" s="44">
        <v>0</v>
      </c>
      <c r="P30" s="44">
        <v>0</v>
      </c>
      <c r="Q30" s="111">
        <v>20.149999999999999</v>
      </c>
      <c r="R30" s="111">
        <v>1.1819999999999999</v>
      </c>
      <c r="S30" s="111">
        <v>-0.49199999999999999</v>
      </c>
      <c r="T30" s="44">
        <v>0</v>
      </c>
      <c r="U30" s="44">
        <v>0</v>
      </c>
      <c r="V30" s="44">
        <v>0</v>
      </c>
      <c r="W30" s="111">
        <v>56.23</v>
      </c>
      <c r="X30" s="111">
        <v>3.41</v>
      </c>
      <c r="Y30" s="111">
        <v>1.1220000000000001</v>
      </c>
      <c r="Z30" s="45">
        <v>4.8709677419354544E-3</v>
      </c>
      <c r="AA30" s="45">
        <v>6.203473945409297E-3</v>
      </c>
      <c r="AB30" s="45">
        <v>-1.9801980198020021E-2</v>
      </c>
    </row>
    <row r="31" spans="1:28" x14ac:dyDescent="0.25">
      <c r="A31" s="40">
        <v>1</v>
      </c>
      <c r="B31" s="59">
        <v>82.83</v>
      </c>
      <c r="C31" s="59">
        <v>5.1669999999999998</v>
      </c>
      <c r="D31" s="59">
        <v>0.434</v>
      </c>
      <c r="E31" s="59">
        <v>71.3</v>
      </c>
      <c r="F31" s="59">
        <v>4.5</v>
      </c>
      <c r="G31" s="59">
        <v>0.68500000000000005</v>
      </c>
      <c r="H31" s="46">
        <v>60.75</v>
      </c>
      <c r="I31" s="111">
        <v>3.7410000000000001</v>
      </c>
      <c r="J31" s="111">
        <v>0.93200000000000005</v>
      </c>
      <c r="K31" s="111">
        <v>22.96</v>
      </c>
      <c r="L31" s="111">
        <v>1.359</v>
      </c>
      <c r="M31" s="111">
        <v>-0.54700000000000004</v>
      </c>
      <c r="N31" s="44">
        <v>0</v>
      </c>
      <c r="O31" s="44">
        <v>0</v>
      </c>
      <c r="P31" s="44">
        <v>0</v>
      </c>
      <c r="Q31" s="111">
        <v>18.3</v>
      </c>
      <c r="R31" s="111">
        <v>1.0369999999999999</v>
      </c>
      <c r="S31" s="111">
        <v>-0.51200000000000001</v>
      </c>
      <c r="T31" s="44">
        <v>0</v>
      </c>
      <c r="U31" s="44">
        <v>0</v>
      </c>
      <c r="V31" s="44">
        <v>0</v>
      </c>
      <c r="W31" s="111">
        <v>56.76</v>
      </c>
      <c r="X31" s="111">
        <v>3.4140000000000001</v>
      </c>
      <c r="Y31" s="111">
        <v>1.129</v>
      </c>
      <c r="Z31" s="45">
        <v>-1.0645161290322067E-3</v>
      </c>
      <c r="AA31" s="45">
        <v>8.3981337480560306E-3</v>
      </c>
      <c r="AB31" s="45">
        <v>-2.5067144136078804E-2</v>
      </c>
    </row>
    <row r="32" spans="1:28" x14ac:dyDescent="0.25">
      <c r="N32" s="47"/>
    </row>
    <row r="33" spans="1:28" x14ac:dyDescent="0.25">
      <c r="A33" s="22" t="s">
        <v>169</v>
      </c>
      <c r="B33" s="10"/>
      <c r="C33" s="10"/>
      <c r="D33" s="11"/>
    </row>
    <row r="34" spans="1:28" ht="15.75" customHeight="1" x14ac:dyDescent="0.25">
      <c r="A34" s="148" t="s">
        <v>167</v>
      </c>
      <c r="B34" s="151" t="s">
        <v>17</v>
      </c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3"/>
      <c r="Z34" s="137" t="s">
        <v>21</v>
      </c>
      <c r="AA34" s="138"/>
      <c r="AB34" s="139"/>
    </row>
    <row r="35" spans="1:28" ht="15" customHeight="1" x14ac:dyDescent="0.25">
      <c r="A35" s="149"/>
      <c r="B35" s="150" t="s">
        <v>32</v>
      </c>
      <c r="C35" s="150"/>
      <c r="D35" s="150"/>
      <c r="E35" s="136" t="s">
        <v>33</v>
      </c>
      <c r="F35" s="136"/>
      <c r="G35" s="136"/>
      <c r="H35" s="144" t="s">
        <v>146</v>
      </c>
      <c r="I35" s="144"/>
      <c r="J35" s="144"/>
      <c r="K35" s="144" t="s">
        <v>147</v>
      </c>
      <c r="L35" s="144"/>
      <c r="M35" s="144"/>
      <c r="N35" s="144" t="s">
        <v>148</v>
      </c>
      <c r="O35" s="144"/>
      <c r="P35" s="144"/>
      <c r="Q35" s="144" t="s">
        <v>149</v>
      </c>
      <c r="R35" s="144"/>
      <c r="S35" s="144"/>
      <c r="T35" s="144" t="s">
        <v>150</v>
      </c>
      <c r="U35" s="144"/>
      <c r="V35" s="144"/>
      <c r="W35" s="144" t="s">
        <v>151</v>
      </c>
      <c r="X35" s="144"/>
      <c r="Y35" s="144"/>
      <c r="Z35" s="140"/>
      <c r="AA35" s="141"/>
      <c r="AB35" s="142"/>
    </row>
    <row r="36" spans="1:28" x14ac:dyDescent="0.25">
      <c r="A36" s="40"/>
      <c r="B36" s="35" t="s">
        <v>0</v>
      </c>
      <c r="C36" s="35" t="s">
        <v>1</v>
      </c>
      <c r="D36" s="12" t="s">
        <v>18</v>
      </c>
      <c r="E36" s="35" t="s">
        <v>0</v>
      </c>
      <c r="F36" s="35" t="s">
        <v>1</v>
      </c>
      <c r="G36" s="12" t="s">
        <v>18</v>
      </c>
      <c r="H36" s="35" t="s">
        <v>0</v>
      </c>
      <c r="I36" s="35" t="s">
        <v>1</v>
      </c>
      <c r="J36" s="12" t="s">
        <v>18</v>
      </c>
      <c r="K36" s="35" t="s">
        <v>0</v>
      </c>
      <c r="L36" s="35" t="s">
        <v>1</v>
      </c>
      <c r="M36" s="12" t="s">
        <v>18</v>
      </c>
      <c r="N36" s="35" t="s">
        <v>0</v>
      </c>
      <c r="O36" s="35" t="s">
        <v>1</v>
      </c>
      <c r="P36" s="12" t="s">
        <v>18</v>
      </c>
      <c r="Q36" s="35" t="s">
        <v>0</v>
      </c>
      <c r="R36" s="35" t="s">
        <v>1</v>
      </c>
      <c r="S36" s="12" t="s">
        <v>18</v>
      </c>
      <c r="T36" s="35" t="s">
        <v>0</v>
      </c>
      <c r="U36" s="35" t="s">
        <v>1</v>
      </c>
      <c r="V36" s="12" t="s">
        <v>18</v>
      </c>
      <c r="W36" s="35" t="s">
        <v>0</v>
      </c>
      <c r="X36" s="35" t="s">
        <v>1</v>
      </c>
      <c r="Y36" s="12" t="s">
        <v>18</v>
      </c>
      <c r="Z36" s="34" t="s">
        <v>3</v>
      </c>
      <c r="AA36" s="35" t="s">
        <v>4</v>
      </c>
      <c r="AB36" s="12" t="s">
        <v>5</v>
      </c>
    </row>
    <row r="37" spans="1:28" x14ac:dyDescent="0.25">
      <c r="A37" s="40">
        <v>0</v>
      </c>
      <c r="B37" s="59">
        <v>146</v>
      </c>
      <c r="C37" s="59">
        <v>1.5429999999999999</v>
      </c>
      <c r="D37" s="59">
        <v>0.437</v>
      </c>
      <c r="E37" s="59">
        <v>127</v>
      </c>
      <c r="F37" s="59">
        <v>1.2609999999999999</v>
      </c>
      <c r="G37" s="59">
        <v>0.54700000000000004</v>
      </c>
      <c r="H37" s="111">
        <v>0.83</v>
      </c>
      <c r="I37" s="111">
        <v>2E-3</v>
      </c>
      <c r="J37" s="111">
        <v>1E-3</v>
      </c>
      <c r="K37" s="111">
        <v>114.1</v>
      </c>
      <c r="L37" s="111">
        <v>0.04</v>
      </c>
      <c r="M37" s="111">
        <v>0.42299999999999999</v>
      </c>
      <c r="N37" s="111">
        <v>58.25</v>
      </c>
      <c r="O37" s="111">
        <v>0.61599999999999999</v>
      </c>
      <c r="P37" s="111">
        <v>0.16300000000000001</v>
      </c>
      <c r="Q37" s="111">
        <v>0</v>
      </c>
      <c r="R37" s="111">
        <v>0</v>
      </c>
      <c r="S37" s="111">
        <v>0</v>
      </c>
      <c r="T37" s="111">
        <v>87.45</v>
      </c>
      <c r="U37" s="111">
        <v>7.8E-2</v>
      </c>
      <c r="V37" s="111">
        <v>0.314</v>
      </c>
      <c r="W37" s="111">
        <v>11.93</v>
      </c>
      <c r="X37" s="111">
        <v>8.0000000000000002E-3</v>
      </c>
      <c r="Y37" s="111">
        <v>4.7E-2</v>
      </c>
      <c r="Z37" s="45">
        <v>1.1325901328273226E-2</v>
      </c>
      <c r="AA37" s="45">
        <v>6.7762830094670046E-3</v>
      </c>
      <c r="AB37" s="45">
        <v>3.0387439858191975E-2</v>
      </c>
    </row>
    <row r="38" spans="1:28" x14ac:dyDescent="0.25">
      <c r="A38" s="40">
        <v>4.1666666666666699E-2</v>
      </c>
      <c r="B38" s="59">
        <v>148</v>
      </c>
      <c r="C38" s="59">
        <v>1.5429999999999999</v>
      </c>
      <c r="D38" s="59">
        <v>0.434</v>
      </c>
      <c r="E38" s="59">
        <v>129</v>
      </c>
      <c r="F38" s="59">
        <v>1.304</v>
      </c>
      <c r="G38" s="59">
        <v>0.55400000000000005</v>
      </c>
      <c r="H38" s="111">
        <v>0.83</v>
      </c>
      <c r="I38" s="111">
        <v>2E-3</v>
      </c>
      <c r="J38" s="111">
        <v>1E-3</v>
      </c>
      <c r="K38" s="111">
        <v>114.2</v>
      </c>
      <c r="L38" s="111">
        <v>4.1000000000000002E-2</v>
      </c>
      <c r="M38" s="111">
        <v>0.42499999999999999</v>
      </c>
      <c r="N38" s="111">
        <v>58.07</v>
      </c>
      <c r="O38" s="111">
        <v>0.61399999999999999</v>
      </c>
      <c r="P38" s="111">
        <v>0.16600000000000001</v>
      </c>
      <c r="Q38" s="111">
        <v>0</v>
      </c>
      <c r="R38" s="111">
        <v>0</v>
      </c>
      <c r="S38" s="111">
        <v>0</v>
      </c>
      <c r="T38" s="111">
        <v>87.75</v>
      </c>
      <c r="U38" s="111">
        <v>7.9000000000000001E-2</v>
      </c>
      <c r="V38" s="111">
        <v>0.312</v>
      </c>
      <c r="W38" s="111">
        <v>16.02</v>
      </c>
      <c r="X38" s="111">
        <v>1.2999999999999999E-2</v>
      </c>
      <c r="Y38" s="111">
        <v>5.8000000000000003E-2</v>
      </c>
      <c r="Z38" s="45">
        <v>-1.1023332720924636E-3</v>
      </c>
      <c r="AA38" s="45">
        <v>6.5590312815339332E-3</v>
      </c>
      <c r="AB38" s="45">
        <v>1.5479876160990726E-2</v>
      </c>
    </row>
    <row r="39" spans="1:28" x14ac:dyDescent="0.25">
      <c r="A39" s="40">
        <v>8.3333333333333301E-2</v>
      </c>
      <c r="B39" s="59">
        <v>148</v>
      </c>
      <c r="C39" s="59">
        <v>1.542</v>
      </c>
      <c r="D39" s="59">
        <v>0.43099999999999999</v>
      </c>
      <c r="E39" s="59">
        <v>127</v>
      </c>
      <c r="F39" s="59">
        <v>1.2669999999999999</v>
      </c>
      <c r="G39" s="59">
        <v>0.54500000000000004</v>
      </c>
      <c r="H39" s="111">
        <v>0.84</v>
      </c>
      <c r="I39" s="111">
        <v>2E-3</v>
      </c>
      <c r="J39" s="111">
        <v>1E-3</v>
      </c>
      <c r="K39" s="111">
        <v>114.5</v>
      </c>
      <c r="L39" s="111">
        <v>4.1000000000000002E-2</v>
      </c>
      <c r="M39" s="111">
        <v>0.42299999999999999</v>
      </c>
      <c r="N39" s="111">
        <v>57.98</v>
      </c>
      <c r="O39" s="111">
        <v>0.61399999999999999</v>
      </c>
      <c r="P39" s="111">
        <v>0.16700000000000001</v>
      </c>
      <c r="Q39" s="111">
        <v>0</v>
      </c>
      <c r="R39" s="111">
        <v>0</v>
      </c>
      <c r="S39" s="111">
        <v>0</v>
      </c>
      <c r="T39" s="111">
        <v>87.51</v>
      </c>
      <c r="U39" s="111">
        <v>0.08</v>
      </c>
      <c r="V39" s="111">
        <v>0.311</v>
      </c>
      <c r="W39" s="111">
        <v>12.62</v>
      </c>
      <c r="X39" s="111">
        <v>6.0000000000000001E-3</v>
      </c>
      <c r="Y39" s="111">
        <v>4.7E-2</v>
      </c>
      <c r="Z39" s="45">
        <v>3.0432136335977703E-4</v>
      </c>
      <c r="AA39" s="45">
        <v>6.8259385665528629E-3</v>
      </c>
      <c r="AB39" s="45">
        <v>3.0995934959349564E-2</v>
      </c>
    </row>
    <row r="40" spans="1:28" x14ac:dyDescent="0.25">
      <c r="A40" s="40">
        <v>0.125</v>
      </c>
      <c r="B40" s="59">
        <v>148</v>
      </c>
      <c r="C40" s="59">
        <v>1.544</v>
      </c>
      <c r="D40" s="59">
        <v>0.434</v>
      </c>
      <c r="E40" s="59">
        <v>134</v>
      </c>
      <c r="F40" s="59">
        <v>1.35</v>
      </c>
      <c r="G40" s="59">
        <v>0.55900000000000005</v>
      </c>
      <c r="H40" s="111">
        <v>0.82</v>
      </c>
      <c r="I40" s="111">
        <v>0</v>
      </c>
      <c r="J40" s="111">
        <v>1E-3</v>
      </c>
      <c r="K40" s="111">
        <v>114.5</v>
      </c>
      <c r="L40" s="111">
        <v>3.5999999999999997E-2</v>
      </c>
      <c r="M40" s="111">
        <v>0.42399999999999999</v>
      </c>
      <c r="N40" s="111">
        <v>58.4</v>
      </c>
      <c r="O40" s="111">
        <v>0.61399999999999999</v>
      </c>
      <c r="P40" s="111">
        <v>0.16700000000000001</v>
      </c>
      <c r="Q40" s="111">
        <v>0</v>
      </c>
      <c r="R40" s="111">
        <v>0</v>
      </c>
      <c r="S40" s="111">
        <v>0</v>
      </c>
      <c r="T40" s="111">
        <v>88.04</v>
      </c>
      <c r="U40" s="111">
        <v>7.4999999999999997E-2</v>
      </c>
      <c r="V40" s="111">
        <v>0.312</v>
      </c>
      <c r="W40" s="111">
        <v>20.190000000000001</v>
      </c>
      <c r="X40" s="111">
        <v>0.02</v>
      </c>
      <c r="Y40" s="111">
        <v>7.1999999999999995E-2</v>
      </c>
      <c r="Z40" s="45">
        <v>-5.6565902317375965E-3</v>
      </c>
      <c r="AA40" s="45">
        <v>7.0140280561122523E-3</v>
      </c>
      <c r="AB40" s="45">
        <v>2.6902382782475014E-2</v>
      </c>
    </row>
    <row r="41" spans="1:28" x14ac:dyDescent="0.25">
      <c r="A41" s="40">
        <v>0.16666666666666699</v>
      </c>
      <c r="B41" s="59">
        <v>148</v>
      </c>
      <c r="C41" s="59">
        <v>1.5389999999999999</v>
      </c>
      <c r="D41" s="59">
        <v>0.438</v>
      </c>
      <c r="E41" s="59">
        <v>126</v>
      </c>
      <c r="F41" s="59">
        <v>1.2549999999999999</v>
      </c>
      <c r="G41" s="59">
        <v>0.54900000000000004</v>
      </c>
      <c r="H41" s="111">
        <v>0.84</v>
      </c>
      <c r="I41" s="111">
        <v>2E-3</v>
      </c>
      <c r="J41" s="111">
        <v>1E-3</v>
      </c>
      <c r="K41" s="111">
        <v>114.3</v>
      </c>
      <c r="L41" s="111">
        <v>3.7999999999999999E-2</v>
      </c>
      <c r="M41" s="111">
        <v>0.42399999999999999</v>
      </c>
      <c r="N41" s="111">
        <v>58.14</v>
      </c>
      <c r="O41" s="111">
        <v>0.61299999999999999</v>
      </c>
      <c r="P41" s="111">
        <v>0.16500000000000001</v>
      </c>
      <c r="Q41" s="111">
        <v>0</v>
      </c>
      <c r="R41" s="111">
        <v>0</v>
      </c>
      <c r="S41" s="111">
        <v>0</v>
      </c>
      <c r="T41" s="111">
        <v>87.94</v>
      </c>
      <c r="U41" s="111">
        <v>7.8E-2</v>
      </c>
      <c r="V41" s="111">
        <v>0.314</v>
      </c>
      <c r="W41" s="111">
        <v>11.76</v>
      </c>
      <c r="X41" s="111">
        <v>8.0000000000000002E-3</v>
      </c>
      <c r="Y41" s="111">
        <v>4.3999999999999997E-2</v>
      </c>
      <c r="Z41" s="45">
        <v>-6.482883974553124E-3</v>
      </c>
      <c r="AA41" s="45">
        <v>6.6772971895555288E-3</v>
      </c>
      <c r="AB41" s="45">
        <v>3.2703117015840492E-2</v>
      </c>
    </row>
    <row r="42" spans="1:28" x14ac:dyDescent="0.25">
      <c r="A42" s="40">
        <v>0.20833333333333301</v>
      </c>
      <c r="B42" s="59">
        <v>148</v>
      </c>
      <c r="C42" s="59">
        <v>1.54</v>
      </c>
      <c r="D42" s="59">
        <v>0.437</v>
      </c>
      <c r="E42" s="59">
        <v>135</v>
      </c>
      <c r="F42" s="59">
        <v>1.357</v>
      </c>
      <c r="G42" s="59">
        <v>0.56499999999999995</v>
      </c>
      <c r="H42" s="111">
        <v>0.68</v>
      </c>
      <c r="I42" s="111">
        <v>1E-3</v>
      </c>
      <c r="J42" s="111">
        <v>1E-3</v>
      </c>
      <c r="K42" s="111">
        <v>115.5</v>
      </c>
      <c r="L42" s="111">
        <v>3.1E-2</v>
      </c>
      <c r="M42" s="111">
        <v>0.43</v>
      </c>
      <c r="N42" s="111">
        <v>59.05</v>
      </c>
      <c r="O42" s="111">
        <v>0.61499999999999999</v>
      </c>
      <c r="P42" s="111">
        <v>0.16600000000000001</v>
      </c>
      <c r="Q42" s="111">
        <v>0</v>
      </c>
      <c r="R42" s="111">
        <v>0</v>
      </c>
      <c r="S42" s="111">
        <v>0</v>
      </c>
      <c r="T42" s="111">
        <v>88.71</v>
      </c>
      <c r="U42" s="111">
        <v>7.0000000000000007E-2</v>
      </c>
      <c r="V42" s="111">
        <v>0.317</v>
      </c>
      <c r="W42" s="111">
        <v>21.03</v>
      </c>
      <c r="X42" s="111">
        <v>1.7999999999999999E-2</v>
      </c>
      <c r="Y42" s="111">
        <v>7.4999999999999997E-2</v>
      </c>
      <c r="Z42" s="45">
        <v>-1.3326871819725424E-3</v>
      </c>
      <c r="AA42" s="45">
        <v>6.9839369450264682E-3</v>
      </c>
      <c r="AB42" s="45">
        <v>3.0140485312899191E-2</v>
      </c>
    </row>
    <row r="43" spans="1:28" x14ac:dyDescent="0.25">
      <c r="A43" s="40">
        <v>0.25</v>
      </c>
      <c r="B43" s="112">
        <v>147</v>
      </c>
      <c r="C43" s="112">
        <v>1.5369999999999999</v>
      </c>
      <c r="D43" s="112">
        <v>0.438</v>
      </c>
      <c r="E43" s="112">
        <v>121</v>
      </c>
      <c r="F43" s="112">
        <v>1.2</v>
      </c>
      <c r="G43" s="112">
        <v>0.53900000000000003</v>
      </c>
      <c r="H43" s="111">
        <v>0.74</v>
      </c>
      <c r="I43" s="111">
        <v>1E-3</v>
      </c>
      <c r="J43" s="111">
        <v>1E-3</v>
      </c>
      <c r="K43" s="111">
        <v>115.2</v>
      </c>
      <c r="L43" s="111">
        <v>3.3000000000000002E-2</v>
      </c>
      <c r="M43" s="111">
        <v>0.42799999999999999</v>
      </c>
      <c r="N43" s="111">
        <v>59.06</v>
      </c>
      <c r="O43" s="111">
        <v>0.61599999999999999</v>
      </c>
      <c r="P43" s="111">
        <v>0.16800000000000001</v>
      </c>
      <c r="Q43" s="111">
        <v>0</v>
      </c>
      <c r="R43" s="111">
        <v>0</v>
      </c>
      <c r="S43" s="111">
        <v>0</v>
      </c>
      <c r="T43" s="111">
        <v>88.5</v>
      </c>
      <c r="U43" s="111">
        <v>6.8000000000000005E-2</v>
      </c>
      <c r="V43" s="111">
        <v>0.316</v>
      </c>
      <c r="W43" s="111">
        <v>6.915</v>
      </c>
      <c r="X43" s="111">
        <v>0</v>
      </c>
      <c r="Y43" s="111">
        <v>2.7E-2</v>
      </c>
      <c r="Z43" s="45">
        <v>-3.7708307991728778E-3</v>
      </c>
      <c r="AA43" s="45">
        <v>6.4173267823122498E-3</v>
      </c>
      <c r="AB43" s="45">
        <v>2.9695431472081327E-2</v>
      </c>
    </row>
    <row r="44" spans="1:28" x14ac:dyDescent="0.25">
      <c r="A44" s="40">
        <v>0.29166666666666702</v>
      </c>
      <c r="B44" s="112">
        <v>148</v>
      </c>
      <c r="C44" s="112">
        <v>1.544</v>
      </c>
      <c r="D44" s="112">
        <v>0.437</v>
      </c>
      <c r="E44" s="112">
        <v>126</v>
      </c>
      <c r="F44" s="112">
        <v>1.2609999999999999</v>
      </c>
      <c r="G44" s="112">
        <v>0.54800000000000004</v>
      </c>
      <c r="H44" s="111">
        <v>0.82599999999999996</v>
      </c>
      <c r="I44" s="111">
        <v>1E-3</v>
      </c>
      <c r="J44" s="111">
        <v>1E-3</v>
      </c>
      <c r="K44" s="111">
        <v>114.8</v>
      </c>
      <c r="L44" s="111">
        <v>3.3000000000000002E-2</v>
      </c>
      <c r="M44" s="111">
        <v>0.43099999999999999</v>
      </c>
      <c r="N44" s="111">
        <v>58.8</v>
      </c>
      <c r="O44" s="111">
        <v>0.61399999999999999</v>
      </c>
      <c r="P44" s="111">
        <v>0.17100000000000001</v>
      </c>
      <c r="Q44" s="111">
        <v>0</v>
      </c>
      <c r="R44" s="111">
        <v>0</v>
      </c>
      <c r="S44" s="111">
        <v>0</v>
      </c>
      <c r="T44" s="111">
        <v>86.61</v>
      </c>
      <c r="U44" s="111">
        <v>7.0999999999999994E-2</v>
      </c>
      <c r="V44" s="111">
        <v>0.31900000000000001</v>
      </c>
      <c r="W44" s="111">
        <v>11.76</v>
      </c>
      <c r="X44" s="111">
        <v>0.01</v>
      </c>
      <c r="Y44" s="111">
        <v>4.3999999999999997E-2</v>
      </c>
      <c r="Z44" s="45">
        <v>8.9296561778641655E-3</v>
      </c>
      <c r="AA44" s="45">
        <v>6.2224006423122627E-3</v>
      </c>
      <c r="AB44" s="45">
        <v>2.9705505761843928E-2</v>
      </c>
    </row>
    <row r="45" spans="1:28" x14ac:dyDescent="0.25">
      <c r="A45" s="40">
        <v>0.33333333333333298</v>
      </c>
      <c r="B45" s="112">
        <v>147</v>
      </c>
      <c r="C45" s="112">
        <v>1.5389999999999999</v>
      </c>
      <c r="D45" s="112">
        <v>0.44</v>
      </c>
      <c r="E45" s="112">
        <v>135</v>
      </c>
      <c r="F45" s="112">
        <v>1.3640000000000001</v>
      </c>
      <c r="G45" s="112">
        <v>0.56499999999999995</v>
      </c>
      <c r="H45" s="111">
        <v>0.62</v>
      </c>
      <c r="I45" s="111">
        <v>1E-3</v>
      </c>
      <c r="J45" s="111">
        <v>1E-3</v>
      </c>
      <c r="K45" s="111">
        <v>115.6</v>
      </c>
      <c r="L45" s="111">
        <v>3.1E-2</v>
      </c>
      <c r="M45" s="111">
        <v>0.42799999999999999</v>
      </c>
      <c r="N45" s="111">
        <v>58.91</v>
      </c>
      <c r="O45" s="111">
        <v>0.61399999999999999</v>
      </c>
      <c r="P45" s="111">
        <v>0.17199999999999999</v>
      </c>
      <c r="Q45" s="111">
        <v>0</v>
      </c>
      <c r="R45" s="111">
        <v>0</v>
      </c>
      <c r="S45" s="111">
        <v>0</v>
      </c>
      <c r="T45" s="111">
        <v>88.67</v>
      </c>
      <c r="U45" s="111">
        <v>7.1999999999999995E-2</v>
      </c>
      <c r="V45" s="111">
        <v>0.316</v>
      </c>
      <c r="W45" s="111">
        <v>21.42</v>
      </c>
      <c r="X45" s="111">
        <v>2.1999999999999999E-2</v>
      </c>
      <c r="Y45" s="111">
        <v>7.6999999999999999E-2</v>
      </c>
      <c r="Z45" s="45">
        <v>9.7602120737438503E-3</v>
      </c>
      <c r="AA45" s="45">
        <v>6.9221508828249461E-3</v>
      </c>
      <c r="AB45" s="45">
        <v>2.8974358974358971E-2</v>
      </c>
    </row>
    <row r="46" spans="1:28" x14ac:dyDescent="0.25">
      <c r="A46" s="40">
        <v>0.375</v>
      </c>
      <c r="B46" s="112">
        <v>147</v>
      </c>
      <c r="C46" s="112">
        <v>1.5409999999999999</v>
      </c>
      <c r="D46" s="112">
        <v>0.44</v>
      </c>
      <c r="E46" s="112">
        <v>132</v>
      </c>
      <c r="F46" s="112">
        <v>1.329</v>
      </c>
      <c r="G46" s="112">
        <v>0.55900000000000005</v>
      </c>
      <c r="H46" s="111">
        <v>0.68600000000000005</v>
      </c>
      <c r="I46" s="111">
        <v>0</v>
      </c>
      <c r="J46" s="111">
        <v>1E-3</v>
      </c>
      <c r="K46" s="111">
        <v>114.5</v>
      </c>
      <c r="L46" s="111">
        <v>3.2000000000000001E-2</v>
      </c>
      <c r="M46" s="111">
        <v>0.42799999999999999</v>
      </c>
      <c r="N46" s="111">
        <v>58.25</v>
      </c>
      <c r="O46" s="111">
        <v>0.61799999999999999</v>
      </c>
      <c r="P46" s="111">
        <v>0.16500000000000001</v>
      </c>
      <c r="Q46" s="111">
        <v>0</v>
      </c>
      <c r="R46" s="111">
        <v>0</v>
      </c>
      <c r="S46" s="111">
        <v>0</v>
      </c>
      <c r="T46" s="111">
        <v>88.29</v>
      </c>
      <c r="U46" s="111">
        <v>7.0999999999999994E-2</v>
      </c>
      <c r="V46" s="111">
        <v>0.316</v>
      </c>
      <c r="W46" s="111">
        <v>18.399999999999999</v>
      </c>
      <c r="X46" s="111">
        <v>1.6E-2</v>
      </c>
      <c r="Y46" s="111">
        <v>6.7000000000000004E-2</v>
      </c>
      <c r="Z46" s="45">
        <v>1.3227033882949796E-2</v>
      </c>
      <c r="AA46" s="45">
        <v>6.4692206610734914E-3</v>
      </c>
      <c r="AB46" s="45">
        <v>3.0959752321981449E-2</v>
      </c>
    </row>
    <row r="47" spans="1:28" x14ac:dyDescent="0.25">
      <c r="A47" s="40">
        <v>0.41666666666666702</v>
      </c>
      <c r="B47" s="112">
        <v>147</v>
      </c>
      <c r="C47" s="112">
        <v>1.5409999999999999</v>
      </c>
      <c r="D47" s="112">
        <v>0.435</v>
      </c>
      <c r="E47" s="112">
        <v>132</v>
      </c>
      <c r="F47" s="112">
        <v>1.3260000000000001</v>
      </c>
      <c r="G47" s="112">
        <v>0.55800000000000005</v>
      </c>
      <c r="H47" s="111">
        <v>0.74</v>
      </c>
      <c r="I47" s="111">
        <v>1E-3</v>
      </c>
      <c r="J47" s="111">
        <v>1E-3</v>
      </c>
      <c r="K47" s="111">
        <v>115.4</v>
      </c>
      <c r="L47" s="111">
        <v>3.2000000000000001E-2</v>
      </c>
      <c r="M47" s="111">
        <v>0.42899999999999999</v>
      </c>
      <c r="N47" s="111">
        <v>58.72</v>
      </c>
      <c r="O47" s="111">
        <v>0.61499999999999999</v>
      </c>
      <c r="P47" s="111">
        <v>0.16700000000000001</v>
      </c>
      <c r="Q47" s="111">
        <v>0</v>
      </c>
      <c r="R47" s="111">
        <v>0</v>
      </c>
      <c r="S47" s="111">
        <v>0</v>
      </c>
      <c r="T47" s="111">
        <v>88.48</v>
      </c>
      <c r="U47" s="111">
        <v>7.2999999999999995E-2</v>
      </c>
      <c r="V47" s="111">
        <v>0.316</v>
      </c>
      <c r="W47" s="111">
        <v>17.239999999999998</v>
      </c>
      <c r="X47" s="111">
        <v>1.2E-2</v>
      </c>
      <c r="Y47" s="111">
        <v>6.9000000000000006E-2</v>
      </c>
      <c r="Z47" s="45">
        <v>9.2486937721457697E-3</v>
      </c>
      <c r="AA47" s="45">
        <v>6.8020406121837946E-3</v>
      </c>
      <c r="AB47" s="45">
        <v>2.8027770635124707E-2</v>
      </c>
    </row>
    <row r="48" spans="1:28" x14ac:dyDescent="0.25">
      <c r="A48" s="40">
        <v>0.45833333333333298</v>
      </c>
      <c r="B48" s="59">
        <v>148</v>
      </c>
      <c r="C48" s="59">
        <v>1.54</v>
      </c>
      <c r="D48" s="59">
        <v>0.437</v>
      </c>
      <c r="E48" s="59">
        <v>133</v>
      </c>
      <c r="F48" s="59">
        <v>1.3340000000000001</v>
      </c>
      <c r="G48" s="59">
        <v>0.55700000000000005</v>
      </c>
      <c r="H48" s="111">
        <v>0.68500000000000005</v>
      </c>
      <c r="I48" s="111">
        <v>1E-3</v>
      </c>
      <c r="J48" s="111">
        <v>1E-3</v>
      </c>
      <c r="K48" s="111">
        <v>114.5</v>
      </c>
      <c r="L48" s="111">
        <v>3.5999999999999997E-2</v>
      </c>
      <c r="M48" s="111">
        <v>0.42899999999999999</v>
      </c>
      <c r="N48" s="111">
        <v>58.74</v>
      </c>
      <c r="O48" s="111">
        <v>0.61599999999999999</v>
      </c>
      <c r="P48" s="111">
        <v>0.16600000000000001</v>
      </c>
      <c r="Q48" s="111">
        <v>0</v>
      </c>
      <c r="R48" s="111">
        <v>0</v>
      </c>
      <c r="S48" s="111">
        <v>0</v>
      </c>
      <c r="T48" s="111">
        <v>88.78</v>
      </c>
      <c r="U48" s="111">
        <v>7.2999999999999995E-2</v>
      </c>
      <c r="V48" s="111">
        <v>0.317</v>
      </c>
      <c r="W48" s="111">
        <v>18.79</v>
      </c>
      <c r="X48" s="111">
        <v>1.6E-2</v>
      </c>
      <c r="Y48" s="111">
        <v>6.8000000000000005E-2</v>
      </c>
      <c r="Z48" s="45">
        <v>9.4661793781080378E-3</v>
      </c>
      <c r="AA48" s="45">
        <v>3.632202209175027E-2</v>
      </c>
      <c r="AB48" s="45">
        <v>3.2740397009538708E-2</v>
      </c>
    </row>
    <row r="49" spans="1:28" x14ac:dyDescent="0.25">
      <c r="A49" s="40">
        <v>0.5</v>
      </c>
      <c r="B49" s="59">
        <v>148</v>
      </c>
      <c r="C49" s="59">
        <v>1.5389999999999999</v>
      </c>
      <c r="D49" s="59">
        <v>0.436</v>
      </c>
      <c r="E49" s="59">
        <v>132</v>
      </c>
      <c r="F49" s="59">
        <v>1.3240000000000001</v>
      </c>
      <c r="G49" s="59">
        <v>0.55800000000000005</v>
      </c>
      <c r="H49" s="111">
        <v>0.68600000000000005</v>
      </c>
      <c r="I49" s="111">
        <v>1E-3</v>
      </c>
      <c r="J49" s="111">
        <v>1E-3</v>
      </c>
      <c r="K49" s="111">
        <v>115.5</v>
      </c>
      <c r="L49" s="111">
        <v>3.2000000000000001E-2</v>
      </c>
      <c r="M49" s="111">
        <v>0.42599999999999999</v>
      </c>
      <c r="N49" s="111">
        <v>58.8</v>
      </c>
      <c r="O49" s="111">
        <v>0.61399999999999999</v>
      </c>
      <c r="P49" s="111">
        <v>0.17</v>
      </c>
      <c r="Q49" s="111">
        <v>0</v>
      </c>
      <c r="R49" s="111">
        <v>0</v>
      </c>
      <c r="S49" s="111">
        <v>0</v>
      </c>
      <c r="T49" s="111">
        <v>88.6</v>
      </c>
      <c r="U49" s="111">
        <v>7.1999999999999995E-2</v>
      </c>
      <c r="V49" s="111">
        <v>0.315</v>
      </c>
      <c r="W49" s="111">
        <v>17.62</v>
      </c>
      <c r="X49" s="111">
        <v>1.2999999999999999E-2</v>
      </c>
      <c r="Y49" s="111">
        <v>6.7000000000000004E-2</v>
      </c>
      <c r="Z49" s="45">
        <v>8.9784033001696281E-3</v>
      </c>
      <c r="AA49" s="45">
        <v>5.6449989937613375E-2</v>
      </c>
      <c r="AB49" s="45">
        <v>3.1201248049922022E-2</v>
      </c>
    </row>
    <row r="50" spans="1:28" x14ac:dyDescent="0.25">
      <c r="A50" s="40">
        <v>0.54166666666666696</v>
      </c>
      <c r="B50" s="59">
        <v>147</v>
      </c>
      <c r="C50" s="59">
        <v>1.54</v>
      </c>
      <c r="D50" s="59">
        <v>0.43</v>
      </c>
      <c r="E50" s="59">
        <v>137</v>
      </c>
      <c r="F50" s="59">
        <v>1.38</v>
      </c>
      <c r="G50" s="59">
        <v>0.56000000000000005</v>
      </c>
      <c r="H50" s="111">
        <v>0.66500000000000004</v>
      </c>
      <c r="I50" s="111">
        <v>1E-3</v>
      </c>
      <c r="J50" s="111">
        <v>1E-3</v>
      </c>
      <c r="K50" s="111">
        <v>114.5</v>
      </c>
      <c r="L50" s="111">
        <v>3.2000000000000001E-2</v>
      </c>
      <c r="M50" s="111">
        <v>0.42699999999999999</v>
      </c>
      <c r="N50" s="111">
        <v>58.82</v>
      </c>
      <c r="O50" s="111">
        <v>0.61499999999999999</v>
      </c>
      <c r="P50" s="111">
        <v>0.16900000000000001</v>
      </c>
      <c r="Q50" s="111">
        <v>0</v>
      </c>
      <c r="R50" s="111">
        <v>0</v>
      </c>
      <c r="S50" s="111">
        <v>0</v>
      </c>
      <c r="T50" s="111">
        <v>88.5</v>
      </c>
      <c r="U50" s="111">
        <v>7.0999999999999994E-2</v>
      </c>
      <c r="V50" s="111">
        <v>0.316</v>
      </c>
      <c r="W50" s="111">
        <v>23.23</v>
      </c>
      <c r="X50" s="111">
        <v>2.1000000000000001E-2</v>
      </c>
      <c r="Y50" s="111">
        <v>8.2000000000000003E-2</v>
      </c>
      <c r="Z50" s="45">
        <v>1.1943208823350412E-2</v>
      </c>
      <c r="AA50" s="45">
        <v>7.3096446700506778E-3</v>
      </c>
      <c r="AB50" s="45">
        <v>2.9411764705882349E-2</v>
      </c>
    </row>
    <row r="51" spans="1:28" x14ac:dyDescent="0.25">
      <c r="A51" s="40">
        <v>0.58333333333333304</v>
      </c>
      <c r="B51" s="59">
        <v>147</v>
      </c>
      <c r="C51" s="59">
        <v>1.538</v>
      </c>
      <c r="D51" s="59">
        <v>0.438</v>
      </c>
      <c r="E51" s="59">
        <v>128</v>
      </c>
      <c r="F51" s="59">
        <v>1.276</v>
      </c>
      <c r="G51" s="59">
        <v>0.55000000000000004</v>
      </c>
      <c r="H51" s="111">
        <v>0.66</v>
      </c>
      <c r="I51" s="111">
        <v>1E-3</v>
      </c>
      <c r="J51" s="111">
        <v>1E-3</v>
      </c>
      <c r="K51" s="111">
        <v>114.8</v>
      </c>
      <c r="L51" s="111">
        <v>3.3000000000000002E-2</v>
      </c>
      <c r="M51" s="111">
        <v>0.42799999999999999</v>
      </c>
      <c r="N51" s="111">
        <v>58.8</v>
      </c>
      <c r="O51" s="111">
        <v>0.61499999999999999</v>
      </c>
      <c r="P51" s="111">
        <v>0.16600000000000001</v>
      </c>
      <c r="Q51" s="111">
        <v>0</v>
      </c>
      <c r="R51" s="111">
        <v>0</v>
      </c>
      <c r="S51" s="111">
        <v>0</v>
      </c>
      <c r="T51" s="111">
        <v>88.55</v>
      </c>
      <c r="U51" s="111">
        <v>7.0999999999999994E-2</v>
      </c>
      <c r="V51" s="111">
        <v>0.316</v>
      </c>
      <c r="W51" s="111">
        <v>13.85</v>
      </c>
      <c r="X51" s="111">
        <v>8.0000000000000002E-3</v>
      </c>
      <c r="Y51" s="111">
        <v>5.0999999999999997E-2</v>
      </c>
      <c r="Z51" s="45">
        <v>8.2354365992490328E-3</v>
      </c>
      <c r="AA51" s="45">
        <v>6.9465418302628451E-3</v>
      </c>
      <c r="AB51" s="45">
        <v>3.0010172939979624E-2</v>
      </c>
    </row>
    <row r="52" spans="1:28" x14ac:dyDescent="0.25">
      <c r="A52" s="40">
        <v>0.625</v>
      </c>
      <c r="B52" s="59">
        <v>147</v>
      </c>
      <c r="C52" s="59">
        <v>1.5409999999999999</v>
      </c>
      <c r="D52" s="59">
        <v>0.43</v>
      </c>
      <c r="E52" s="59">
        <v>131</v>
      </c>
      <c r="F52" s="59">
        <v>1.3160000000000001</v>
      </c>
      <c r="G52" s="59">
        <v>0.55300000000000005</v>
      </c>
      <c r="H52" s="111">
        <v>0.65900000000000003</v>
      </c>
      <c r="I52" s="111">
        <v>1E-3</v>
      </c>
      <c r="J52" s="111">
        <v>1E-3</v>
      </c>
      <c r="K52" s="111">
        <v>114.8</v>
      </c>
      <c r="L52" s="111">
        <v>3.5000000000000003E-2</v>
      </c>
      <c r="M52" s="111">
        <v>0.42799999999999999</v>
      </c>
      <c r="N52" s="111">
        <v>58.63</v>
      </c>
      <c r="O52" s="111">
        <v>0.61399999999999999</v>
      </c>
      <c r="P52" s="111">
        <v>0.16800000000000001</v>
      </c>
      <c r="Q52" s="111">
        <v>0</v>
      </c>
      <c r="R52" s="111">
        <v>0</v>
      </c>
      <c r="S52" s="111">
        <v>0</v>
      </c>
      <c r="T52" s="111">
        <v>88.63</v>
      </c>
      <c r="U52" s="111">
        <v>7.1999999999999995E-2</v>
      </c>
      <c r="V52" s="111">
        <v>0.316</v>
      </c>
      <c r="W52" s="111">
        <v>16.68</v>
      </c>
      <c r="X52" s="111">
        <v>1.2E-2</v>
      </c>
      <c r="Y52" s="111">
        <v>6.4000000000000001E-2</v>
      </c>
      <c r="Z52" s="45">
        <v>4.6371574826861708E-3</v>
      </c>
      <c r="AA52" s="45">
        <v>-2.5186379206123895E-3</v>
      </c>
      <c r="AB52" s="45">
        <v>-9.4682968439010307E-2</v>
      </c>
    </row>
    <row r="53" spans="1:28" x14ac:dyDescent="0.25">
      <c r="A53" s="40">
        <v>0.66666666666666696</v>
      </c>
      <c r="B53" s="59">
        <v>148</v>
      </c>
      <c r="C53" s="59">
        <v>1.5449999999999999</v>
      </c>
      <c r="D53" s="59">
        <v>0.437</v>
      </c>
      <c r="E53" s="59">
        <v>129</v>
      </c>
      <c r="F53" s="59">
        <v>1.2809999999999999</v>
      </c>
      <c r="G53" s="59">
        <v>0.55100000000000005</v>
      </c>
      <c r="H53" s="111">
        <v>0.96899999999999997</v>
      </c>
      <c r="I53" s="111">
        <v>1E-3</v>
      </c>
      <c r="J53" s="111">
        <v>3.0000000000000001E-3</v>
      </c>
      <c r="K53" s="111">
        <v>115.7</v>
      </c>
      <c r="L53" s="111">
        <v>3.2000000000000001E-2</v>
      </c>
      <c r="M53" s="111">
        <v>0.42899999999999999</v>
      </c>
      <c r="N53" s="111">
        <v>58.96</v>
      </c>
      <c r="O53" s="111">
        <v>0.61499999999999999</v>
      </c>
      <c r="P53" s="111">
        <v>0.16800000000000001</v>
      </c>
      <c r="Q53" s="111">
        <v>0</v>
      </c>
      <c r="R53" s="111">
        <v>0</v>
      </c>
      <c r="S53" s="111">
        <v>0</v>
      </c>
      <c r="T53" s="111">
        <v>88.42</v>
      </c>
      <c r="U53" s="111">
        <v>6.9000000000000006E-2</v>
      </c>
      <c r="V53" s="111">
        <v>0.317</v>
      </c>
      <c r="W53" s="111">
        <v>13.24</v>
      </c>
      <c r="X53" s="111">
        <v>5.0000000000000001E-3</v>
      </c>
      <c r="Y53" s="111">
        <v>5.5E-2</v>
      </c>
      <c r="Z53" s="45">
        <v>8.2744458537173174E-3</v>
      </c>
      <c r="AA53" s="45">
        <v>6.6471950851043132E-3</v>
      </c>
      <c r="AB53" s="45">
        <v>3.0075187969924842E-2</v>
      </c>
    </row>
    <row r="54" spans="1:28" x14ac:dyDescent="0.25">
      <c r="A54" s="40">
        <v>0.70833333333333304</v>
      </c>
      <c r="B54" s="59">
        <v>148</v>
      </c>
      <c r="C54" s="59">
        <v>1.538</v>
      </c>
      <c r="D54" s="59">
        <v>0.437</v>
      </c>
      <c r="E54" s="59">
        <v>137</v>
      </c>
      <c r="F54" s="59">
        <v>1.3839999999999999</v>
      </c>
      <c r="G54" s="59">
        <v>0.56899999999999995</v>
      </c>
      <c r="H54" s="111">
        <v>0.82299999999999995</v>
      </c>
      <c r="I54" s="111">
        <v>2E-3</v>
      </c>
      <c r="J54" s="111">
        <v>1E-3</v>
      </c>
      <c r="K54" s="111">
        <v>114.7</v>
      </c>
      <c r="L54" s="111">
        <v>3.4000000000000002E-2</v>
      </c>
      <c r="M54" s="111">
        <v>0.42799999999999999</v>
      </c>
      <c r="N54" s="111">
        <v>58.78</v>
      </c>
      <c r="O54" s="111">
        <v>0.61499999999999999</v>
      </c>
      <c r="P54" s="111">
        <v>0.16500000000000001</v>
      </c>
      <c r="Q54" s="111">
        <v>0</v>
      </c>
      <c r="R54" s="111">
        <v>0</v>
      </c>
      <c r="S54" s="111">
        <v>0</v>
      </c>
      <c r="T54" s="111">
        <v>88.5</v>
      </c>
      <c r="U54" s="111">
        <v>7.0999999999999994E-2</v>
      </c>
      <c r="V54" s="111">
        <v>0.317</v>
      </c>
      <c r="W54" s="111">
        <v>17.8</v>
      </c>
      <c r="X54" s="111">
        <v>1.2999999999999999E-2</v>
      </c>
      <c r="Y54" s="111">
        <v>6.5000000000000002E-2</v>
      </c>
      <c r="Z54" s="45">
        <v>9.9424067899362631E-3</v>
      </c>
      <c r="AA54" s="45">
        <v>6.0685748963285619E-3</v>
      </c>
      <c r="AB54" s="45">
        <v>3.1893520843797145E-2</v>
      </c>
    </row>
    <row r="55" spans="1:28" x14ac:dyDescent="0.25">
      <c r="A55" s="40">
        <v>0.75</v>
      </c>
      <c r="B55" s="59">
        <v>148</v>
      </c>
      <c r="C55" s="59">
        <v>1.538</v>
      </c>
      <c r="D55" s="59">
        <v>0.437</v>
      </c>
      <c r="E55" s="59">
        <v>137</v>
      </c>
      <c r="F55" s="59">
        <v>1.3839999999999999</v>
      </c>
      <c r="G55" s="59">
        <v>0.56899999999999995</v>
      </c>
      <c r="H55" s="111">
        <v>0.83</v>
      </c>
      <c r="I55" s="111">
        <v>2E-3</v>
      </c>
      <c r="J55" s="111">
        <v>1E-4</v>
      </c>
      <c r="K55" s="111">
        <v>114.8</v>
      </c>
      <c r="L55" s="111">
        <v>3.1E-2</v>
      </c>
      <c r="M55" s="111">
        <v>0.42799999999999999</v>
      </c>
      <c r="N55" s="111">
        <v>58.73</v>
      </c>
      <c r="O55" s="111">
        <v>0.61299999999999999</v>
      </c>
      <c r="P55" s="111">
        <v>0.16900000000000001</v>
      </c>
      <c r="Q55" s="111">
        <v>0</v>
      </c>
      <c r="R55" s="111">
        <v>0</v>
      </c>
      <c r="S55" s="111">
        <v>0</v>
      </c>
      <c r="T55" s="111">
        <v>88.37</v>
      </c>
      <c r="U55" s="111">
        <v>7.0999999999999994E-2</v>
      </c>
      <c r="V55" s="111">
        <v>0.316</v>
      </c>
      <c r="W55" s="111">
        <v>23.46</v>
      </c>
      <c r="X55" s="111">
        <v>2.1999999999999999E-2</v>
      </c>
      <c r="Y55" s="111">
        <v>8.5999999999999993E-2</v>
      </c>
      <c r="Z55" s="45">
        <v>9.3095422808378726E-3</v>
      </c>
      <c r="AA55" s="45">
        <v>6.3738671447067076E-3</v>
      </c>
      <c r="AB55" s="45">
        <v>3.0461922596754031E-2</v>
      </c>
    </row>
    <row r="56" spans="1:28" x14ac:dyDescent="0.25">
      <c r="A56" s="40">
        <v>0.79166666666666696</v>
      </c>
      <c r="B56" s="59">
        <v>148</v>
      </c>
      <c r="C56" s="59">
        <v>1.5389999999999999</v>
      </c>
      <c r="D56" s="59">
        <v>0.436</v>
      </c>
      <c r="E56" s="59">
        <v>132</v>
      </c>
      <c r="F56" s="59">
        <v>1.33</v>
      </c>
      <c r="G56" s="59">
        <v>0.56000000000000005</v>
      </c>
      <c r="H56" s="111">
        <v>0.78800000000000003</v>
      </c>
      <c r="I56" s="111">
        <v>2E-3</v>
      </c>
      <c r="J56" s="111">
        <v>2E-3</v>
      </c>
      <c r="K56" s="111">
        <v>115.6</v>
      </c>
      <c r="L56" s="111">
        <v>3.2000000000000001E-2</v>
      </c>
      <c r="M56" s="111">
        <v>0.42799999999999999</v>
      </c>
      <c r="N56" s="111">
        <v>58.88</v>
      </c>
      <c r="O56" s="111">
        <v>0.61399999999999999</v>
      </c>
      <c r="P56" s="111">
        <v>0.16800000000000001</v>
      </c>
      <c r="Q56" s="111">
        <v>0</v>
      </c>
      <c r="R56" s="111">
        <v>0</v>
      </c>
      <c r="S56" s="111">
        <v>0</v>
      </c>
      <c r="T56" s="111">
        <v>88.48</v>
      </c>
      <c r="U56" s="111">
        <v>6.9000000000000006E-2</v>
      </c>
      <c r="V56" s="111">
        <v>0.316</v>
      </c>
      <c r="W56" s="111">
        <v>18.5</v>
      </c>
      <c r="X56" s="111">
        <v>1.2999999999999999E-2</v>
      </c>
      <c r="Y56" s="111">
        <v>7.0999999999999994E-2</v>
      </c>
      <c r="Z56" s="45">
        <v>7.5361614197154538E-3</v>
      </c>
      <c r="AA56" s="45">
        <v>6.1809707163846331E-3</v>
      </c>
      <c r="AB56" s="45">
        <v>0.10339622641509434</v>
      </c>
    </row>
    <row r="57" spans="1:28" x14ac:dyDescent="0.25">
      <c r="A57" s="40">
        <v>0.83333333333333304</v>
      </c>
      <c r="B57" s="59">
        <v>147</v>
      </c>
      <c r="C57" s="59">
        <v>1.54</v>
      </c>
      <c r="D57" s="59">
        <v>0.437</v>
      </c>
      <c r="E57" s="59">
        <v>133</v>
      </c>
      <c r="F57" s="59">
        <v>1.331</v>
      </c>
      <c r="G57" s="59">
        <v>0.56000000000000005</v>
      </c>
      <c r="H57" s="111">
        <v>0.76800000000000002</v>
      </c>
      <c r="I57" s="111">
        <v>2E-3</v>
      </c>
      <c r="J57" s="111">
        <v>1E-3</v>
      </c>
      <c r="K57" s="111">
        <v>114.5</v>
      </c>
      <c r="L57" s="111">
        <v>3.5000000000000003E-2</v>
      </c>
      <c r="M57" s="111">
        <v>0.42799999999999999</v>
      </c>
      <c r="N57" s="111">
        <v>58.84</v>
      </c>
      <c r="O57" s="111">
        <v>0.61499999999999999</v>
      </c>
      <c r="P57" s="111">
        <v>0.16800000000000001</v>
      </c>
      <c r="Q57" s="111">
        <v>0</v>
      </c>
      <c r="R57" s="111">
        <v>0</v>
      </c>
      <c r="S57" s="111">
        <v>0</v>
      </c>
      <c r="T57" s="111">
        <v>88.38</v>
      </c>
      <c r="U57" s="111">
        <v>7.3999999999999996E-2</v>
      </c>
      <c r="V57" s="111">
        <v>0.316</v>
      </c>
      <c r="W57" s="111">
        <v>18.489999999999998</v>
      </c>
      <c r="X57" s="111">
        <v>1.6E-2</v>
      </c>
      <c r="Y57" s="111">
        <v>6.7000000000000004E-2</v>
      </c>
      <c r="Z57" s="45">
        <v>1.8618618618618755E-3</v>
      </c>
      <c r="AA57" s="45">
        <v>5.8694787107044424E-3</v>
      </c>
      <c r="AB57" s="45">
        <v>2.9987608426270244E-2</v>
      </c>
    </row>
    <row r="58" spans="1:28" x14ac:dyDescent="0.25">
      <c r="A58" s="40">
        <v>0.875</v>
      </c>
      <c r="B58" s="59">
        <v>148</v>
      </c>
      <c r="C58" s="59">
        <v>1.54</v>
      </c>
      <c r="D58" s="59">
        <v>0.441</v>
      </c>
      <c r="E58" s="59">
        <v>129</v>
      </c>
      <c r="F58" s="59">
        <v>1.2769999999999999</v>
      </c>
      <c r="G58" s="59">
        <v>0.55600000000000005</v>
      </c>
      <c r="H58" s="111">
        <v>0.77700000000000002</v>
      </c>
      <c r="I58" s="111">
        <v>2E-3</v>
      </c>
      <c r="J58" s="111">
        <v>1E-3</v>
      </c>
      <c r="K58" s="111">
        <v>114.5</v>
      </c>
      <c r="L58" s="111">
        <v>4.3999999999999997E-2</v>
      </c>
      <c r="M58" s="111">
        <v>0.42399999999999999</v>
      </c>
      <c r="N58" s="111">
        <v>58.78</v>
      </c>
      <c r="O58" s="111">
        <v>0.61499999999999999</v>
      </c>
      <c r="P58" s="111">
        <v>0.16700000000000001</v>
      </c>
      <c r="Q58" s="111">
        <v>0</v>
      </c>
      <c r="R58" s="111">
        <v>0</v>
      </c>
      <c r="S58" s="111">
        <v>0</v>
      </c>
      <c r="T58" s="111">
        <v>87.35</v>
      </c>
      <c r="U58" s="111">
        <v>8.3000000000000004E-2</v>
      </c>
      <c r="V58" s="111">
        <v>0.313</v>
      </c>
      <c r="W58" s="111">
        <v>13.62</v>
      </c>
      <c r="X58" s="111">
        <v>1.0999999999999999E-2</v>
      </c>
      <c r="Y58" s="111">
        <v>4.7E-2</v>
      </c>
      <c r="Z58" s="45">
        <v>9.2163122703449955E-3</v>
      </c>
      <c r="AA58" s="45">
        <v>6.7134268537074318E-3</v>
      </c>
      <c r="AB58" s="45">
        <v>2.9003783102143809E-2</v>
      </c>
    </row>
    <row r="59" spans="1:28" x14ac:dyDescent="0.25">
      <c r="A59" s="40">
        <v>0.91666666666666696</v>
      </c>
      <c r="B59" s="59">
        <v>148</v>
      </c>
      <c r="C59" s="59">
        <v>1.54</v>
      </c>
      <c r="D59" s="59">
        <v>0.434</v>
      </c>
      <c r="E59" s="59">
        <v>137</v>
      </c>
      <c r="F59" s="59">
        <v>1.38</v>
      </c>
      <c r="G59" s="59">
        <v>0.56399999999999995</v>
      </c>
      <c r="H59" s="111">
        <v>0.73499999999999999</v>
      </c>
      <c r="I59" s="111">
        <v>2E-3</v>
      </c>
      <c r="J59" s="111">
        <v>1E-3</v>
      </c>
      <c r="K59" s="111">
        <v>114.5</v>
      </c>
      <c r="L59" s="111">
        <v>3.9E-2</v>
      </c>
      <c r="M59" s="111">
        <v>0.42099999999999999</v>
      </c>
      <c r="N59" s="111">
        <v>58.5</v>
      </c>
      <c r="O59" s="111">
        <v>0.61399999999999999</v>
      </c>
      <c r="P59" s="111">
        <v>0.17</v>
      </c>
      <c r="Q59" s="111">
        <v>0</v>
      </c>
      <c r="R59" s="111">
        <v>0</v>
      </c>
      <c r="S59" s="111">
        <v>0</v>
      </c>
      <c r="T59" s="111">
        <v>88.62</v>
      </c>
      <c r="U59" s="111">
        <v>7.5999999999999998E-2</v>
      </c>
      <c r="V59" s="111">
        <v>0.31</v>
      </c>
      <c r="W59" s="111">
        <v>22.9</v>
      </c>
      <c r="X59" s="111">
        <v>2.5000000000000001E-2</v>
      </c>
      <c r="Y59" s="111">
        <v>8.1000000000000003E-2</v>
      </c>
      <c r="Z59" s="45">
        <v>3.8754995761171515E-3</v>
      </c>
      <c r="AA59" s="45">
        <v>7.0678513731825812E-3</v>
      </c>
      <c r="AB59" s="45">
        <v>2.7955886124647455E-2</v>
      </c>
    </row>
    <row r="60" spans="1:28" x14ac:dyDescent="0.25">
      <c r="A60" s="40">
        <v>0.95833333333333304</v>
      </c>
      <c r="B60" s="59">
        <v>147</v>
      </c>
      <c r="C60" s="59">
        <v>1.5429999999999999</v>
      </c>
      <c r="D60" s="59">
        <v>0.43099999999999999</v>
      </c>
      <c r="E60" s="59">
        <v>133</v>
      </c>
      <c r="F60" s="59">
        <v>1.3320000000000001</v>
      </c>
      <c r="G60" s="59">
        <v>0.55700000000000005</v>
      </c>
      <c r="H60" s="111">
        <v>0.70099999999999996</v>
      </c>
      <c r="I60" s="111">
        <v>1E-3</v>
      </c>
      <c r="J60" s="111">
        <v>1E-3</v>
      </c>
      <c r="K60" s="111">
        <v>114.8</v>
      </c>
      <c r="L60" s="111">
        <v>3.5000000000000003E-2</v>
      </c>
      <c r="M60" s="111">
        <v>0.42699999999999999</v>
      </c>
      <c r="N60" s="111">
        <v>58.92</v>
      </c>
      <c r="O60" s="111">
        <v>0.61699999999999999</v>
      </c>
      <c r="P60" s="111">
        <v>0.16600000000000001</v>
      </c>
      <c r="Q60" s="111">
        <v>0</v>
      </c>
      <c r="R60" s="111">
        <v>0</v>
      </c>
      <c r="S60" s="111">
        <v>0</v>
      </c>
      <c r="T60" s="111">
        <v>88.5</v>
      </c>
      <c r="U60" s="111">
        <v>7.3999999999999996E-2</v>
      </c>
      <c r="V60" s="111">
        <v>0.314</v>
      </c>
      <c r="W60" s="111">
        <v>18.5</v>
      </c>
      <c r="X60" s="111">
        <v>1.6E-2</v>
      </c>
      <c r="Y60" s="111">
        <v>6.7000000000000004E-2</v>
      </c>
      <c r="Z60" s="45">
        <v>9.9696048632218013E-3</v>
      </c>
      <c r="AA60" s="45">
        <v>5.8603617257754698E-3</v>
      </c>
      <c r="AB60" s="45">
        <v>2.9554140127388558E-2</v>
      </c>
    </row>
    <row r="61" spans="1:28" x14ac:dyDescent="0.25">
      <c r="A61" s="40">
        <v>1</v>
      </c>
      <c r="B61" s="59">
        <v>147</v>
      </c>
      <c r="C61" s="59">
        <v>1.538</v>
      </c>
      <c r="D61" s="59">
        <v>0.438</v>
      </c>
      <c r="E61" s="59">
        <v>137</v>
      </c>
      <c r="F61" s="59">
        <v>1.379</v>
      </c>
      <c r="G61" s="59">
        <v>0.57299999999999995</v>
      </c>
      <c r="H61" s="111">
        <v>0.68200000000000005</v>
      </c>
      <c r="I61" s="111">
        <v>1E-3</v>
      </c>
      <c r="J61" s="111">
        <v>1E-3</v>
      </c>
      <c r="K61" s="111">
        <v>114.5</v>
      </c>
      <c r="L61" s="111">
        <v>4.3999999999999997E-2</v>
      </c>
      <c r="M61" s="111">
        <v>0.42399999999999999</v>
      </c>
      <c r="N61" s="111">
        <v>58.04</v>
      </c>
      <c r="O61" s="111">
        <v>0.61399999999999999</v>
      </c>
      <c r="P61" s="111">
        <v>0.16500000000000001</v>
      </c>
      <c r="Q61" s="111">
        <v>0</v>
      </c>
      <c r="R61" s="111">
        <v>0</v>
      </c>
      <c r="S61" s="111">
        <v>0</v>
      </c>
      <c r="T61" s="111">
        <v>87.32</v>
      </c>
      <c r="U61" s="111">
        <v>1.7999999999999999E-2</v>
      </c>
      <c r="V61" s="111">
        <v>0.313</v>
      </c>
      <c r="W61" s="111">
        <v>22.76</v>
      </c>
      <c r="X61" s="111">
        <v>2.5999999999999999E-2</v>
      </c>
      <c r="Y61" s="111">
        <v>8.2000000000000003E-2</v>
      </c>
      <c r="Z61" s="45">
        <v>2.9945445920303508E-2</v>
      </c>
      <c r="AA61" s="45">
        <v>2.1227825393661474E-2</v>
      </c>
      <c r="AB61" s="45">
        <v>3.7740628166160084E-2</v>
      </c>
    </row>
    <row r="65" spans="2:30" s="48" customFormat="1" x14ac:dyDescent="0.25">
      <c r="B65" s="147" t="s">
        <v>166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</row>
    <row r="120" spans="1:25" x14ac:dyDescent="0.25">
      <c r="A120" s="146" t="s">
        <v>10</v>
      </c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</row>
    <row r="121" spans="1:25" x14ac:dyDescent="0.25">
      <c r="A121" s="145" t="s">
        <v>13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</row>
    <row r="122" spans="1:25" ht="15" customHeight="1" x14ac:dyDescent="0.25">
      <c r="A122" s="144" t="s">
        <v>167</v>
      </c>
      <c r="B122" s="143" t="s">
        <v>14</v>
      </c>
      <c r="C122" s="143"/>
      <c r="D122" s="143"/>
      <c r="E122" s="143"/>
      <c r="F122" s="143"/>
      <c r="G122" s="143"/>
      <c r="H122" s="143"/>
      <c r="I122" s="143"/>
      <c r="J122" s="143"/>
      <c r="K122" s="144" t="s">
        <v>16</v>
      </c>
      <c r="L122" s="143"/>
      <c r="M122" s="143"/>
      <c r="N122" s="143" t="s">
        <v>15</v>
      </c>
      <c r="O122" s="143"/>
      <c r="P122" s="143"/>
      <c r="Q122" s="143"/>
      <c r="R122" s="143"/>
      <c r="S122" s="143"/>
      <c r="T122" s="143"/>
      <c r="U122" s="143"/>
      <c r="V122" s="143"/>
      <c r="W122" s="144" t="s">
        <v>16</v>
      </c>
      <c r="X122" s="143"/>
      <c r="Y122" s="143"/>
    </row>
    <row r="123" spans="1:25" x14ac:dyDescent="0.25">
      <c r="A123" s="144"/>
      <c r="B123" s="143" t="s">
        <v>8</v>
      </c>
      <c r="C123" s="143"/>
      <c r="D123" s="143"/>
      <c r="E123" s="143" t="s">
        <v>6</v>
      </c>
      <c r="F123" s="143"/>
      <c r="G123" s="143"/>
      <c r="H123" s="143" t="s">
        <v>9</v>
      </c>
      <c r="I123" s="143"/>
      <c r="J123" s="143"/>
      <c r="K123" s="143"/>
      <c r="L123" s="143"/>
      <c r="M123" s="143"/>
      <c r="N123" s="143" t="s">
        <v>11</v>
      </c>
      <c r="O123" s="143"/>
      <c r="P123" s="143"/>
      <c r="Q123" s="143" t="s">
        <v>7</v>
      </c>
      <c r="R123" s="143"/>
      <c r="S123" s="143"/>
      <c r="T123" s="143" t="s">
        <v>12</v>
      </c>
      <c r="U123" s="143"/>
      <c r="V123" s="143"/>
      <c r="W123" s="143"/>
      <c r="X123" s="143"/>
      <c r="Y123" s="143"/>
    </row>
    <row r="124" spans="1:25" x14ac:dyDescent="0.25">
      <c r="A124" s="144"/>
      <c r="B124" s="38" t="s">
        <v>0</v>
      </c>
      <c r="C124" s="38" t="s">
        <v>1</v>
      </c>
      <c r="D124" s="38" t="s">
        <v>2</v>
      </c>
      <c r="E124" s="38" t="s">
        <v>0</v>
      </c>
      <c r="F124" s="38" t="s">
        <v>1</v>
      </c>
      <c r="G124" s="38" t="s">
        <v>2</v>
      </c>
      <c r="H124" s="38" t="s">
        <v>0</v>
      </c>
      <c r="I124" s="38" t="s">
        <v>1</v>
      </c>
      <c r="J124" s="38" t="s">
        <v>2</v>
      </c>
      <c r="K124" s="38" t="s">
        <v>3</v>
      </c>
      <c r="L124" s="38" t="s">
        <v>4</v>
      </c>
      <c r="M124" s="38" t="s">
        <v>5</v>
      </c>
      <c r="N124" s="38" t="s">
        <v>0</v>
      </c>
      <c r="O124" s="38" t="s">
        <v>1</v>
      </c>
      <c r="P124" s="38" t="s">
        <v>2</v>
      </c>
      <c r="Q124" s="38" t="s">
        <v>0</v>
      </c>
      <c r="R124" s="38" t="s">
        <v>1</v>
      </c>
      <c r="S124" s="38" t="s">
        <v>2</v>
      </c>
      <c r="T124" s="38" t="s">
        <v>0</v>
      </c>
      <c r="U124" s="38" t="s">
        <v>1</v>
      </c>
      <c r="V124" s="38" t="s">
        <v>2</v>
      </c>
      <c r="W124" s="38" t="s">
        <v>3</v>
      </c>
      <c r="X124" s="38" t="s">
        <v>4</v>
      </c>
      <c r="Y124" s="38" t="s">
        <v>5</v>
      </c>
    </row>
    <row r="125" spans="1:25" x14ac:dyDescent="0.25">
      <c r="A125" s="49">
        <v>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>
        <v>4.1666666666666699E-2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>
        <v>8.3333333333333301E-2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>
        <v>0.125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0.16666666666666699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0.20833333333333301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0.25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0.29166666666666702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>
        <v>0.33333333333333298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>
        <v>0.375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>
        <v>0.41666666666666702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>
        <v>0.45833333333333298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>
        <v>0.5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>
        <v>0.54166666666666696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>
        <v>0.58333333333333304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>
        <v>0.625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>
        <v>0.66666666666666696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>
        <v>0.70833333333333304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>
        <v>0.75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>
        <v>0.79166666666666696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>
        <v>0.83333333333333304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>
        <v>0.875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>
        <v>0.91666666666666696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>
        <v>0.95833333333333304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s="51" customFormat="1" x14ac:dyDescent="0.25">
      <c r="A149" s="49">
        <v>1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s="51" customFormat="1" x14ac:dyDescent="0.25"/>
  </sheetData>
  <mergeCells count="46">
    <mergeCell ref="W5:Y5"/>
    <mergeCell ref="T35:V35"/>
    <mergeCell ref="K35:M35"/>
    <mergeCell ref="N35:P35"/>
    <mergeCell ref="Q35:S35"/>
    <mergeCell ref="Q5:S5"/>
    <mergeCell ref="T5:V5"/>
    <mergeCell ref="A121:Y121"/>
    <mergeCell ref="A120:Y120"/>
    <mergeCell ref="B65:AD65"/>
    <mergeCell ref="A4:A5"/>
    <mergeCell ref="B35:D35"/>
    <mergeCell ref="E35:G35"/>
    <mergeCell ref="A34:A35"/>
    <mergeCell ref="B34:Y34"/>
    <mergeCell ref="H5:J5"/>
    <mergeCell ref="B4:Y4"/>
    <mergeCell ref="B5:D5"/>
    <mergeCell ref="E5:G5"/>
    <mergeCell ref="K5:M5"/>
    <mergeCell ref="N5:P5"/>
    <mergeCell ref="W35:Y35"/>
    <mergeCell ref="H35:J35"/>
    <mergeCell ref="A122:A124"/>
    <mergeCell ref="B122:J122"/>
    <mergeCell ref="K122:M123"/>
    <mergeCell ref="B123:D123"/>
    <mergeCell ref="E123:G123"/>
    <mergeCell ref="H123:J123"/>
    <mergeCell ref="N122:V122"/>
    <mergeCell ref="W122:Y123"/>
    <mergeCell ref="N123:P123"/>
    <mergeCell ref="Q123:S123"/>
    <mergeCell ref="T123:V123"/>
    <mergeCell ref="Z34:AB35"/>
    <mergeCell ref="BB5:BC5"/>
    <mergeCell ref="AO5:AP5"/>
    <mergeCell ref="AQ5:AR5"/>
    <mergeCell ref="AS5:AU5"/>
    <mergeCell ref="AV5:AW5"/>
    <mergeCell ref="AX5:AY5"/>
    <mergeCell ref="AF5:AH5"/>
    <mergeCell ref="AI5:AK5"/>
    <mergeCell ref="AL5:AN5"/>
    <mergeCell ref="AZ5:BA5"/>
    <mergeCell ref="Z4:AB5"/>
  </mergeCells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65"/>
  <sheetViews>
    <sheetView topLeftCell="AN34" zoomScale="115" zoomScaleNormal="115" workbookViewId="0">
      <selection activeCell="AV61" sqref="AV61"/>
    </sheetView>
  </sheetViews>
  <sheetFormatPr defaultRowHeight="15" x14ac:dyDescent="0.25"/>
  <cols>
    <col min="1" max="1" width="17.28515625" style="52" customWidth="1"/>
    <col min="2" max="16384" width="9.140625" style="52"/>
  </cols>
  <sheetData>
    <row r="1" spans="1:25" x14ac:dyDescent="0.25">
      <c r="A1" s="1" t="s">
        <v>170</v>
      </c>
      <c r="B1" s="2"/>
      <c r="C1" s="2"/>
      <c r="D1" s="3"/>
    </row>
    <row r="3" spans="1:25" x14ac:dyDescent="0.25">
      <c r="A3" s="1" t="s">
        <v>171</v>
      </c>
      <c r="B3" s="2"/>
      <c r="C3" s="2"/>
      <c r="D3" s="3"/>
    </row>
    <row r="4" spans="1:25" ht="15.75" customHeight="1" x14ac:dyDescent="0.25">
      <c r="A4" s="144" t="s">
        <v>167</v>
      </c>
      <c r="B4" s="163" t="s">
        <v>17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36" t="s">
        <v>20</v>
      </c>
      <c r="X4" s="136"/>
      <c r="Y4" s="136"/>
    </row>
    <row r="5" spans="1:25" ht="15" customHeight="1" x14ac:dyDescent="0.25">
      <c r="A5" s="143"/>
      <c r="B5" s="162" t="s">
        <v>30</v>
      </c>
      <c r="C5" s="162"/>
      <c r="D5" s="162"/>
      <c r="E5" s="162" t="s">
        <v>31</v>
      </c>
      <c r="F5" s="162"/>
      <c r="G5" s="162"/>
      <c r="H5" s="154" t="s">
        <v>51</v>
      </c>
      <c r="I5" s="155"/>
      <c r="J5" s="156"/>
      <c r="K5" s="154" t="s">
        <v>52</v>
      </c>
      <c r="L5" s="155"/>
      <c r="M5" s="156"/>
      <c r="N5" s="154" t="s">
        <v>53</v>
      </c>
      <c r="O5" s="155"/>
      <c r="P5" s="156"/>
      <c r="Q5" s="154" t="s">
        <v>54</v>
      </c>
      <c r="R5" s="155"/>
      <c r="S5" s="156"/>
      <c r="T5" s="154" t="s">
        <v>55</v>
      </c>
      <c r="U5" s="155"/>
      <c r="V5" s="156"/>
      <c r="W5" s="136"/>
      <c r="X5" s="136"/>
      <c r="Y5" s="136"/>
    </row>
    <row r="6" spans="1:25" x14ac:dyDescent="0.25">
      <c r="A6" s="49"/>
      <c r="B6" s="6" t="s">
        <v>0</v>
      </c>
      <c r="C6" s="6" t="s">
        <v>1</v>
      </c>
      <c r="D6" s="7" t="s">
        <v>18</v>
      </c>
      <c r="E6" s="6" t="s">
        <v>0</v>
      </c>
      <c r="F6" s="6" t="s">
        <v>1</v>
      </c>
      <c r="G6" s="7" t="s">
        <v>18</v>
      </c>
      <c r="H6" s="6" t="s">
        <v>0</v>
      </c>
      <c r="I6" s="6" t="s">
        <v>1</v>
      </c>
      <c r="J6" s="7" t="s">
        <v>18</v>
      </c>
      <c r="K6" s="6" t="s">
        <v>0</v>
      </c>
      <c r="L6" s="6" t="s">
        <v>1</v>
      </c>
      <c r="M6" s="7" t="s">
        <v>18</v>
      </c>
      <c r="N6" s="6" t="s">
        <v>0</v>
      </c>
      <c r="O6" s="6" t="s">
        <v>1</v>
      </c>
      <c r="P6" s="7" t="s">
        <v>18</v>
      </c>
      <c r="Q6" s="6" t="s">
        <v>0</v>
      </c>
      <c r="R6" s="6" t="s">
        <v>1</v>
      </c>
      <c r="S6" s="7" t="s">
        <v>18</v>
      </c>
      <c r="T6" s="6" t="s">
        <v>0</v>
      </c>
      <c r="U6" s="6" t="s">
        <v>1</v>
      </c>
      <c r="V6" s="7" t="s">
        <v>18</v>
      </c>
      <c r="W6" s="36" t="s">
        <v>3</v>
      </c>
      <c r="X6" s="36" t="s">
        <v>4</v>
      </c>
      <c r="Y6" s="5" t="s">
        <v>5</v>
      </c>
    </row>
    <row r="7" spans="1:25" s="53" customFormat="1" x14ac:dyDescent="0.25">
      <c r="A7" s="40">
        <v>0</v>
      </c>
      <c r="B7" s="113">
        <v>177</v>
      </c>
      <c r="C7" s="113">
        <v>10.59</v>
      </c>
      <c r="D7" s="113">
        <v>4.12</v>
      </c>
      <c r="E7" s="113">
        <v>230</v>
      </c>
      <c r="F7" s="113">
        <v>14.01</v>
      </c>
      <c r="G7" s="113">
        <v>4.07</v>
      </c>
      <c r="H7" s="114">
        <v>1.2</v>
      </c>
      <c r="I7" s="114">
        <v>0</v>
      </c>
      <c r="J7" s="114">
        <v>0</v>
      </c>
      <c r="K7" s="114">
        <v>30</v>
      </c>
      <c r="L7" s="114">
        <v>1.9</v>
      </c>
      <c r="M7" s="114">
        <v>0.3</v>
      </c>
      <c r="N7" s="114">
        <v>118</v>
      </c>
      <c r="O7" s="114">
        <v>6.8</v>
      </c>
      <c r="P7" s="114">
        <v>3.43</v>
      </c>
      <c r="Q7" s="114">
        <v>73</v>
      </c>
      <c r="R7" s="114"/>
      <c r="S7" s="114">
        <v>0.47</v>
      </c>
      <c r="T7" s="114">
        <v>136</v>
      </c>
      <c r="U7" s="114">
        <v>8.06</v>
      </c>
      <c r="V7" s="114">
        <v>3.1</v>
      </c>
      <c r="W7" s="125">
        <v>0</v>
      </c>
      <c r="X7" s="125">
        <v>1.0100603621730431E-2</v>
      </c>
      <c r="Y7" s="125">
        <v>-3.6130319148936295E-2</v>
      </c>
    </row>
    <row r="8" spans="1:25" s="53" customFormat="1" x14ac:dyDescent="0.25">
      <c r="A8" s="40">
        <v>4.1666666666666699E-2</v>
      </c>
      <c r="B8" s="113">
        <v>175</v>
      </c>
      <c r="C8" s="113">
        <v>10.38</v>
      </c>
      <c r="D8" s="113">
        <v>3.74</v>
      </c>
      <c r="E8" s="113">
        <v>224</v>
      </c>
      <c r="F8" s="113">
        <v>13.69</v>
      </c>
      <c r="G8" s="113">
        <v>3.96</v>
      </c>
      <c r="H8" s="114">
        <v>1.2</v>
      </c>
      <c r="I8" s="114">
        <v>0</v>
      </c>
      <c r="J8" s="114">
        <v>0</v>
      </c>
      <c r="K8" s="114">
        <v>30</v>
      </c>
      <c r="L8" s="114">
        <v>1.9</v>
      </c>
      <c r="M8" s="114">
        <v>0.3</v>
      </c>
      <c r="N8" s="114">
        <v>112</v>
      </c>
      <c r="O8" s="114">
        <v>6.6</v>
      </c>
      <c r="P8" s="114">
        <v>3</v>
      </c>
      <c r="Q8" s="114">
        <v>73</v>
      </c>
      <c r="R8" s="114">
        <v>4.7</v>
      </c>
      <c r="S8" s="114">
        <v>0.5</v>
      </c>
      <c r="T8" s="114">
        <v>131</v>
      </c>
      <c r="U8" s="114">
        <v>7.8</v>
      </c>
      <c r="V8" s="114">
        <v>3</v>
      </c>
      <c r="W8" s="125">
        <v>4.8899755501222494E-3</v>
      </c>
      <c r="X8" s="125">
        <v>1.1626048741510202E-2</v>
      </c>
      <c r="Y8" s="125">
        <v>-3.3118421052631637E-2</v>
      </c>
    </row>
    <row r="9" spans="1:25" s="53" customFormat="1" x14ac:dyDescent="0.25">
      <c r="A9" s="40">
        <v>8.3333333333333301E-2</v>
      </c>
      <c r="B9" s="113">
        <v>159</v>
      </c>
      <c r="C9" s="113">
        <v>9.48</v>
      </c>
      <c r="D9" s="113">
        <v>3.69</v>
      </c>
      <c r="E9" s="113">
        <v>226</v>
      </c>
      <c r="F9" s="113">
        <v>13.81</v>
      </c>
      <c r="G9" s="113">
        <v>4.03</v>
      </c>
      <c r="H9" s="114">
        <v>1.2</v>
      </c>
      <c r="I9" s="114">
        <v>0</v>
      </c>
      <c r="J9" s="114">
        <v>0</v>
      </c>
      <c r="K9" s="114">
        <v>30</v>
      </c>
      <c r="L9" s="114">
        <v>1.9</v>
      </c>
      <c r="M9" s="114">
        <v>0.3</v>
      </c>
      <c r="N9" s="114">
        <v>95</v>
      </c>
      <c r="O9" s="114">
        <v>5.4</v>
      </c>
      <c r="P9" s="114">
        <v>3</v>
      </c>
      <c r="Q9" s="114">
        <v>73</v>
      </c>
      <c r="R9" s="114">
        <v>4.7</v>
      </c>
      <c r="S9" s="114">
        <v>0.5</v>
      </c>
      <c r="T9" s="114">
        <v>132</v>
      </c>
      <c r="U9" s="114">
        <v>7.8</v>
      </c>
      <c r="V9" s="114">
        <v>3</v>
      </c>
      <c r="W9" s="125">
        <v>-7.246376811594203E-3</v>
      </c>
      <c r="X9" s="125">
        <v>-7.4703557312252988E-3</v>
      </c>
      <c r="Y9" s="125">
        <v>-4.4783748361730061E-2</v>
      </c>
    </row>
    <row r="10" spans="1:25" s="53" customFormat="1" x14ac:dyDescent="0.25">
      <c r="A10" s="40">
        <v>0.125</v>
      </c>
      <c r="B10" s="113">
        <v>152</v>
      </c>
      <c r="C10" s="113">
        <v>9.1</v>
      </c>
      <c r="D10" s="113">
        <v>3.59</v>
      </c>
      <c r="E10" s="113">
        <v>225</v>
      </c>
      <c r="F10" s="113">
        <v>13.76</v>
      </c>
      <c r="G10" s="113">
        <v>3.97</v>
      </c>
      <c r="H10" s="114">
        <v>1.2</v>
      </c>
      <c r="I10" s="114">
        <v>0</v>
      </c>
      <c r="J10" s="114">
        <v>0</v>
      </c>
      <c r="K10" s="114">
        <v>30</v>
      </c>
      <c r="L10" s="114">
        <v>1.9</v>
      </c>
      <c r="M10" s="114">
        <v>0.3</v>
      </c>
      <c r="N10" s="114">
        <v>95</v>
      </c>
      <c r="O10" s="114">
        <v>5.4</v>
      </c>
      <c r="P10" s="114">
        <v>3</v>
      </c>
      <c r="Q10" s="114">
        <v>73</v>
      </c>
      <c r="R10" s="114">
        <v>4.7</v>
      </c>
      <c r="S10" s="114">
        <v>0.4</v>
      </c>
      <c r="T10" s="114">
        <v>132</v>
      </c>
      <c r="U10" s="114">
        <v>7.8</v>
      </c>
      <c r="V10" s="114">
        <v>3</v>
      </c>
      <c r="W10" s="125">
        <v>2.4154589371980675E-3</v>
      </c>
      <c r="X10" s="125">
        <v>8.7282780410742524E-3</v>
      </c>
      <c r="Y10" s="125">
        <v>-3.6920052424639561E-2</v>
      </c>
    </row>
    <row r="11" spans="1:25" s="53" customFormat="1" x14ac:dyDescent="0.25">
      <c r="A11" s="40">
        <v>0.16666666666666699</v>
      </c>
      <c r="B11" s="113">
        <v>157</v>
      </c>
      <c r="C11" s="113">
        <v>9.3699999999999992</v>
      </c>
      <c r="D11" s="113">
        <v>3.67</v>
      </c>
      <c r="E11" s="113">
        <v>226</v>
      </c>
      <c r="F11" s="113">
        <v>13.81</v>
      </c>
      <c r="G11" s="113">
        <v>4.03</v>
      </c>
      <c r="H11" s="114">
        <v>1.2</v>
      </c>
      <c r="I11" s="114">
        <v>0</v>
      </c>
      <c r="J11" s="114">
        <v>0</v>
      </c>
      <c r="K11" s="114">
        <v>30</v>
      </c>
      <c r="L11" s="114">
        <v>1.9</v>
      </c>
      <c r="M11" s="114">
        <v>0.3</v>
      </c>
      <c r="N11" s="114">
        <v>97</v>
      </c>
      <c r="O11" s="114">
        <v>5.5</v>
      </c>
      <c r="P11" s="114">
        <v>3</v>
      </c>
      <c r="Q11" s="114">
        <v>73</v>
      </c>
      <c r="R11" s="114">
        <v>4.7</v>
      </c>
      <c r="S11" s="114">
        <v>0.5</v>
      </c>
      <c r="T11" s="114">
        <v>135</v>
      </c>
      <c r="U11" s="114">
        <v>7.9</v>
      </c>
      <c r="V11" s="114">
        <v>3.1</v>
      </c>
      <c r="W11" s="125">
        <v>-7.246376811594203E-3</v>
      </c>
      <c r="X11" s="125">
        <v>4.340962904499915E-4</v>
      </c>
      <c r="Y11" s="125">
        <v>-5.0091863517060423E-2</v>
      </c>
    </row>
    <row r="12" spans="1:25" s="53" customFormat="1" x14ac:dyDescent="0.25">
      <c r="A12" s="40">
        <v>0.20833333333333301</v>
      </c>
      <c r="B12" s="113">
        <v>158</v>
      </c>
      <c r="C12" s="113">
        <v>9.49</v>
      </c>
      <c r="D12" s="113">
        <v>3.73</v>
      </c>
      <c r="E12" s="113">
        <v>225</v>
      </c>
      <c r="F12" s="113">
        <v>13.76</v>
      </c>
      <c r="G12" s="113">
        <v>3.97</v>
      </c>
      <c r="H12" s="114">
        <v>1.2</v>
      </c>
      <c r="I12" s="114">
        <v>0</v>
      </c>
      <c r="J12" s="114">
        <v>0</v>
      </c>
      <c r="K12" s="114">
        <v>30</v>
      </c>
      <c r="L12" s="114">
        <v>1.96</v>
      </c>
      <c r="M12" s="114">
        <v>0.3</v>
      </c>
      <c r="N12" s="114">
        <v>100</v>
      </c>
      <c r="O12" s="114">
        <v>5.7</v>
      </c>
      <c r="P12" s="114">
        <v>3</v>
      </c>
      <c r="Q12" s="114">
        <v>73</v>
      </c>
      <c r="R12" s="114">
        <v>4.7</v>
      </c>
      <c r="S12" s="114">
        <v>0.4</v>
      </c>
      <c r="T12" s="114">
        <v>132</v>
      </c>
      <c r="U12" s="114">
        <v>7.8</v>
      </c>
      <c r="V12" s="114">
        <v>3</v>
      </c>
      <c r="W12" s="125">
        <v>-4.830917874396135E-3</v>
      </c>
      <c r="X12" s="125">
        <v>2.8052153299090461E-3</v>
      </c>
      <c r="Y12" s="125">
        <v>-4.5079155672823147E-2</v>
      </c>
    </row>
    <row r="13" spans="1:25" s="53" customFormat="1" x14ac:dyDescent="0.25">
      <c r="A13" s="40">
        <v>0.25</v>
      </c>
      <c r="B13" s="113">
        <v>155</v>
      </c>
      <c r="C13" s="113">
        <v>9.3000000000000007</v>
      </c>
      <c r="D13" s="113">
        <v>3.65</v>
      </c>
      <c r="E13" s="113">
        <v>228</v>
      </c>
      <c r="F13" s="113">
        <v>13.94</v>
      </c>
      <c r="G13" s="113">
        <v>4.0599999999999996</v>
      </c>
      <c r="H13" s="114">
        <v>1.2</v>
      </c>
      <c r="I13" s="114">
        <v>0</v>
      </c>
      <c r="J13" s="114">
        <v>0</v>
      </c>
      <c r="K13" s="114">
        <v>30</v>
      </c>
      <c r="L13" s="114">
        <v>1.9</v>
      </c>
      <c r="M13" s="114">
        <v>0.3</v>
      </c>
      <c r="N13" s="114">
        <v>96</v>
      </c>
      <c r="O13" s="114">
        <v>5.5</v>
      </c>
      <c r="P13" s="114">
        <v>3</v>
      </c>
      <c r="Q13" s="114">
        <v>75</v>
      </c>
      <c r="R13" s="114">
        <v>4.7</v>
      </c>
      <c r="S13" s="114">
        <v>0.4</v>
      </c>
      <c r="T13" s="114">
        <v>132</v>
      </c>
      <c r="U13" s="114">
        <v>7.9</v>
      </c>
      <c r="V13" s="114">
        <v>3.1</v>
      </c>
      <c r="W13" s="125">
        <v>0</v>
      </c>
      <c r="X13" s="125">
        <v>8.1901717938474561E-3</v>
      </c>
      <c r="Y13" s="125">
        <v>-3.7566137566137657E-2</v>
      </c>
    </row>
    <row r="14" spans="1:25" s="53" customFormat="1" x14ac:dyDescent="0.25">
      <c r="A14" s="40">
        <v>0.29166666666666702</v>
      </c>
      <c r="B14" s="113">
        <v>158</v>
      </c>
      <c r="C14" s="113">
        <v>9.48</v>
      </c>
      <c r="D14" s="113">
        <v>3.74</v>
      </c>
      <c r="E14" s="113">
        <v>228</v>
      </c>
      <c r="F14" s="113">
        <v>13.99</v>
      </c>
      <c r="G14" s="113">
        <v>4.0599999999999996</v>
      </c>
      <c r="H14" s="114">
        <v>1.2</v>
      </c>
      <c r="I14" s="114">
        <v>0</v>
      </c>
      <c r="J14" s="114">
        <v>0</v>
      </c>
      <c r="K14" s="114">
        <v>30</v>
      </c>
      <c r="L14" s="114">
        <v>1.9</v>
      </c>
      <c r="M14" s="114">
        <v>0.3</v>
      </c>
      <c r="N14" s="114">
        <v>98</v>
      </c>
      <c r="O14" s="114">
        <v>5.6</v>
      </c>
      <c r="P14" s="114">
        <v>3.07</v>
      </c>
      <c r="Q14" s="114">
        <v>75</v>
      </c>
      <c r="R14" s="114">
        <v>4.7</v>
      </c>
      <c r="S14" s="114">
        <v>0.4</v>
      </c>
      <c r="T14" s="114">
        <v>132</v>
      </c>
      <c r="U14" s="114">
        <v>8</v>
      </c>
      <c r="V14" s="114">
        <v>3.1</v>
      </c>
      <c r="W14" s="125">
        <v>-4.8543689320388345E-3</v>
      </c>
      <c r="X14" s="125">
        <v>2.583465818759846E-3</v>
      </c>
      <c r="Y14" s="125">
        <v>-4.0938722294654506E-2</v>
      </c>
    </row>
    <row r="15" spans="1:25" s="53" customFormat="1" x14ac:dyDescent="0.25">
      <c r="A15" s="40">
        <v>0.33333333333333298</v>
      </c>
      <c r="B15" s="113">
        <v>152</v>
      </c>
      <c r="C15" s="113">
        <v>9.09</v>
      </c>
      <c r="D15" s="113">
        <v>3.62</v>
      </c>
      <c r="E15" s="113">
        <v>227</v>
      </c>
      <c r="F15" s="113">
        <v>13.9</v>
      </c>
      <c r="G15" s="113">
        <v>4.0999999999999996</v>
      </c>
      <c r="H15" s="114">
        <v>1.2</v>
      </c>
      <c r="I15" s="114">
        <v>0</v>
      </c>
      <c r="J15" s="114">
        <v>0</v>
      </c>
      <c r="K15" s="114">
        <v>31</v>
      </c>
      <c r="L15" s="114">
        <v>1.9</v>
      </c>
      <c r="M15" s="114">
        <v>0.3</v>
      </c>
      <c r="N15" s="114">
        <v>92</v>
      </c>
      <c r="O15" s="114">
        <v>5.2</v>
      </c>
      <c r="P15" s="114">
        <v>3</v>
      </c>
      <c r="Q15" s="114">
        <v>75</v>
      </c>
      <c r="R15" s="114">
        <v>4.7</v>
      </c>
      <c r="S15" s="114">
        <v>0.5</v>
      </c>
      <c r="T15" s="114">
        <v>131</v>
      </c>
      <c r="U15" s="114">
        <v>7.9</v>
      </c>
      <c r="V15" s="114">
        <v>3</v>
      </c>
      <c r="W15" s="125">
        <v>4.8661800486618006E-3</v>
      </c>
      <c r="X15" s="125">
        <v>9.0108129755706E-3</v>
      </c>
      <c r="Y15" s="125">
        <v>-5.0726552179656582E-2</v>
      </c>
    </row>
    <row r="16" spans="1:25" s="53" customFormat="1" x14ac:dyDescent="0.25">
      <c r="A16" s="40">
        <v>0.375</v>
      </c>
      <c r="B16" s="113">
        <v>154</v>
      </c>
      <c r="C16" s="113">
        <v>9.17</v>
      </c>
      <c r="D16" s="113">
        <v>3.64</v>
      </c>
      <c r="E16" s="113">
        <v>224</v>
      </c>
      <c r="F16" s="113">
        <v>13.72</v>
      </c>
      <c r="G16" s="113">
        <v>3.97</v>
      </c>
      <c r="H16" s="114">
        <v>1.2</v>
      </c>
      <c r="I16" s="114">
        <v>0</v>
      </c>
      <c r="J16" s="114">
        <v>0</v>
      </c>
      <c r="K16" s="114">
        <v>31</v>
      </c>
      <c r="L16" s="114">
        <v>1.9</v>
      </c>
      <c r="M16" s="114">
        <v>0.3</v>
      </c>
      <c r="N16" s="114">
        <v>94</v>
      </c>
      <c r="O16" s="114">
        <v>5.4</v>
      </c>
      <c r="P16" s="114">
        <v>3</v>
      </c>
      <c r="Q16" s="114">
        <v>75</v>
      </c>
      <c r="R16" s="114">
        <v>4.7</v>
      </c>
      <c r="S16" s="114">
        <v>0.5</v>
      </c>
      <c r="T16" s="114">
        <v>129</v>
      </c>
      <c r="U16" s="114">
        <v>7.7</v>
      </c>
      <c r="V16" s="114">
        <v>3</v>
      </c>
      <c r="W16" s="125">
        <v>2.4213075060532689E-3</v>
      </c>
      <c r="X16" s="125">
        <v>1.0486743173723665E-2</v>
      </c>
      <c r="Y16" s="125">
        <v>-3.9738562091503303E-2</v>
      </c>
    </row>
    <row r="17" spans="1:25" s="53" customFormat="1" x14ac:dyDescent="0.25">
      <c r="A17" s="40">
        <v>0.41666666666666702</v>
      </c>
      <c r="B17" s="113">
        <v>156</v>
      </c>
      <c r="C17" s="113">
        <v>9.3000000000000007</v>
      </c>
      <c r="D17" s="113">
        <v>3.69</v>
      </c>
      <c r="E17" s="113">
        <v>232</v>
      </c>
      <c r="F17" s="113">
        <v>14.16</v>
      </c>
      <c r="G17" s="113">
        <v>4</v>
      </c>
      <c r="H17" s="114">
        <v>1.2</v>
      </c>
      <c r="I17" s="114">
        <v>0</v>
      </c>
      <c r="J17" s="114">
        <v>0</v>
      </c>
      <c r="K17" s="114">
        <v>30</v>
      </c>
      <c r="L17" s="114">
        <v>1.9</v>
      </c>
      <c r="M17" s="114">
        <v>0.3</v>
      </c>
      <c r="N17" s="114">
        <v>96</v>
      </c>
      <c r="O17" s="114">
        <v>5.5</v>
      </c>
      <c r="P17" s="114">
        <v>3</v>
      </c>
      <c r="Q17" s="114">
        <v>75</v>
      </c>
      <c r="R17" s="114">
        <v>4.7</v>
      </c>
      <c r="S17" s="114">
        <v>0.4</v>
      </c>
      <c r="T17" s="114">
        <v>136</v>
      </c>
      <c r="U17" s="114">
        <v>8.1</v>
      </c>
      <c r="V17" s="114">
        <v>3.1</v>
      </c>
      <c r="W17" s="125">
        <v>2.4509803921568627E-3</v>
      </c>
      <c r="X17" s="125">
        <v>1.1828388131515705E-2</v>
      </c>
      <c r="Y17" s="125">
        <v>-4.1699867197875169E-2</v>
      </c>
    </row>
    <row r="18" spans="1:25" s="53" customFormat="1" x14ac:dyDescent="0.25">
      <c r="A18" s="40">
        <v>0.45833333333333298</v>
      </c>
      <c r="B18" s="113">
        <v>174</v>
      </c>
      <c r="C18" s="113">
        <v>10.41</v>
      </c>
      <c r="D18" s="113">
        <v>4.07</v>
      </c>
      <c r="E18" s="113">
        <v>226</v>
      </c>
      <c r="F18" s="113">
        <v>13.79</v>
      </c>
      <c r="G18" s="113">
        <v>4</v>
      </c>
      <c r="H18" s="114">
        <v>1.2</v>
      </c>
      <c r="I18" s="114">
        <v>0</v>
      </c>
      <c r="J18" s="114">
        <v>0</v>
      </c>
      <c r="K18" s="114">
        <v>31</v>
      </c>
      <c r="L18" s="114">
        <v>1.9</v>
      </c>
      <c r="M18" s="114">
        <v>0.3</v>
      </c>
      <c r="N18" s="114">
        <v>114</v>
      </c>
      <c r="O18" s="114">
        <v>6.5</v>
      </c>
      <c r="P18" s="114">
        <v>3</v>
      </c>
      <c r="Q18" s="114">
        <v>75</v>
      </c>
      <c r="R18" s="114">
        <v>4.7</v>
      </c>
      <c r="S18" s="114">
        <v>0.4</v>
      </c>
      <c r="T18" s="114">
        <v>129</v>
      </c>
      <c r="U18" s="114">
        <v>7.7</v>
      </c>
      <c r="V18" s="114">
        <v>3</v>
      </c>
      <c r="W18" s="125">
        <v>4.8543689320388345E-3</v>
      </c>
      <c r="X18" s="125">
        <v>1.1323003575685345E-2</v>
      </c>
      <c r="Y18" s="125">
        <v>-3.7566137566137657E-2</v>
      </c>
    </row>
    <row r="19" spans="1:25" s="53" customFormat="1" x14ac:dyDescent="0.25">
      <c r="A19" s="40">
        <v>0.5</v>
      </c>
      <c r="B19" s="113">
        <v>155</v>
      </c>
      <c r="C19" s="113">
        <v>9.27</v>
      </c>
      <c r="D19" s="113">
        <v>3.64</v>
      </c>
      <c r="E19" s="113">
        <v>226</v>
      </c>
      <c r="F19" s="113">
        <v>13.85</v>
      </c>
      <c r="G19" s="113">
        <v>4</v>
      </c>
      <c r="H19" s="114">
        <v>1.2</v>
      </c>
      <c r="I19" s="114">
        <v>0</v>
      </c>
      <c r="J19" s="114">
        <v>0</v>
      </c>
      <c r="K19" s="114">
        <v>31</v>
      </c>
      <c r="L19" s="114">
        <v>1.9</v>
      </c>
      <c r="M19" s="114">
        <v>0.3</v>
      </c>
      <c r="N19" s="114">
        <v>95</v>
      </c>
      <c r="O19" s="114">
        <v>5.4</v>
      </c>
      <c r="P19" s="114">
        <v>3</v>
      </c>
      <c r="Q19" s="114">
        <v>75</v>
      </c>
      <c r="R19" s="114">
        <v>4.5999999999999996</v>
      </c>
      <c r="S19" s="114">
        <v>0.4</v>
      </c>
      <c r="T19" s="114">
        <v>131</v>
      </c>
      <c r="U19" s="114">
        <v>7.9</v>
      </c>
      <c r="V19" s="114">
        <v>3</v>
      </c>
      <c r="W19" s="125">
        <v>-4.9261083743842365E-3</v>
      </c>
      <c r="X19" s="125">
        <v>5.4282267792520305E-3</v>
      </c>
      <c r="Y19" s="125">
        <v>-4.0425531914893773E-2</v>
      </c>
    </row>
    <row r="20" spans="1:25" s="53" customFormat="1" x14ac:dyDescent="0.25">
      <c r="A20" s="40">
        <v>0.54166666666666696</v>
      </c>
      <c r="B20" s="113">
        <v>160</v>
      </c>
      <c r="C20" s="113">
        <v>9.5500000000000007</v>
      </c>
      <c r="D20" s="113">
        <v>3.73</v>
      </c>
      <c r="E20" s="113">
        <v>230</v>
      </c>
      <c r="F20" s="113">
        <v>14.06</v>
      </c>
      <c r="G20" s="113">
        <v>4.04</v>
      </c>
      <c r="H20" s="114">
        <v>1.2</v>
      </c>
      <c r="I20" s="114">
        <v>0</v>
      </c>
      <c r="J20" s="114">
        <v>0</v>
      </c>
      <c r="K20" s="114">
        <v>31</v>
      </c>
      <c r="L20" s="114">
        <v>1.9</v>
      </c>
      <c r="M20" s="114">
        <v>0.3</v>
      </c>
      <c r="N20" s="114">
        <v>99</v>
      </c>
      <c r="O20" s="114">
        <v>5.7</v>
      </c>
      <c r="P20" s="114">
        <v>3.1</v>
      </c>
      <c r="Q20" s="114">
        <v>75</v>
      </c>
      <c r="R20" s="114">
        <v>4.7</v>
      </c>
      <c r="S20" s="114">
        <v>0.4</v>
      </c>
      <c r="T20" s="114">
        <v>135</v>
      </c>
      <c r="U20" s="114">
        <v>8.1</v>
      </c>
      <c r="V20" s="114">
        <v>3.1</v>
      </c>
      <c r="W20" s="125">
        <v>0</v>
      </c>
      <c r="X20" s="125">
        <v>1.020816653322654E-2</v>
      </c>
      <c r="Y20" s="125">
        <v>-3.7615894039735191E-2</v>
      </c>
    </row>
    <row r="21" spans="1:25" s="53" customFormat="1" x14ac:dyDescent="0.25">
      <c r="A21" s="40">
        <v>0.58333333333333304</v>
      </c>
      <c r="B21" s="113">
        <v>159</v>
      </c>
      <c r="C21" s="113">
        <v>9.4700000000000006</v>
      </c>
      <c r="D21" s="113">
        <v>3.69</v>
      </c>
      <c r="E21" s="113">
        <v>227</v>
      </c>
      <c r="F21" s="113">
        <v>13.87</v>
      </c>
      <c r="G21" s="113">
        <v>4</v>
      </c>
      <c r="H21" s="114">
        <v>1.2</v>
      </c>
      <c r="I21" s="114">
        <v>0</v>
      </c>
      <c r="J21" s="114">
        <v>0</v>
      </c>
      <c r="K21" s="114">
        <v>31</v>
      </c>
      <c r="L21" s="114">
        <v>1.9</v>
      </c>
      <c r="M21" s="114">
        <v>0.3</v>
      </c>
      <c r="N21" s="114">
        <v>100</v>
      </c>
      <c r="O21" s="114">
        <v>5.7</v>
      </c>
      <c r="P21" s="114">
        <v>3.1</v>
      </c>
      <c r="Q21" s="114">
        <v>75</v>
      </c>
      <c r="R21" s="114">
        <v>4.7</v>
      </c>
      <c r="S21" s="114">
        <v>0.4</v>
      </c>
      <c r="T21" s="114">
        <v>132</v>
      </c>
      <c r="U21" s="114">
        <v>8</v>
      </c>
      <c r="V21" s="114">
        <v>3</v>
      </c>
      <c r="W21" s="125">
        <v>2.4390243902439024E-3</v>
      </c>
      <c r="X21" s="125">
        <v>8.1771041084962841E-3</v>
      </c>
      <c r="Y21" s="125">
        <v>-3.7615894039735073E-2</v>
      </c>
    </row>
    <row r="22" spans="1:25" s="53" customFormat="1" x14ac:dyDescent="0.25">
      <c r="A22" s="40">
        <v>0.625</v>
      </c>
      <c r="B22" s="113">
        <v>157</v>
      </c>
      <c r="C22" s="113">
        <v>9.49</v>
      </c>
      <c r="D22" s="113">
        <v>3.43</v>
      </c>
      <c r="E22" s="113">
        <v>223</v>
      </c>
      <c r="F22" s="113">
        <v>13.66</v>
      </c>
      <c r="G22" s="113">
        <v>4</v>
      </c>
      <c r="H22" s="114">
        <v>1.2</v>
      </c>
      <c r="I22" s="114">
        <v>0</v>
      </c>
      <c r="J22" s="114">
        <v>0</v>
      </c>
      <c r="K22" s="114">
        <v>30</v>
      </c>
      <c r="L22" s="114">
        <v>1.9</v>
      </c>
      <c r="M22" s="114">
        <v>0.3</v>
      </c>
      <c r="N22" s="114">
        <v>97</v>
      </c>
      <c r="O22" s="114">
        <v>5.7</v>
      </c>
      <c r="P22" s="114">
        <v>3</v>
      </c>
      <c r="Q22" s="114">
        <v>74</v>
      </c>
      <c r="R22" s="114">
        <v>4.5999999999999996</v>
      </c>
      <c r="S22" s="114">
        <v>0.4</v>
      </c>
      <c r="T22" s="114">
        <v>128</v>
      </c>
      <c r="U22" s="114">
        <v>7.7</v>
      </c>
      <c r="V22" s="114">
        <v>3</v>
      </c>
      <c r="W22" s="125">
        <v>-4.9140049140049139E-3</v>
      </c>
      <c r="X22" s="125">
        <v>4.6147672552167727E-3</v>
      </c>
      <c r="Y22" s="125">
        <v>-3.3421052631579122E-2</v>
      </c>
    </row>
    <row r="23" spans="1:25" s="53" customFormat="1" x14ac:dyDescent="0.25">
      <c r="A23" s="40">
        <v>0.66666666666666696</v>
      </c>
      <c r="B23" s="113">
        <v>159</v>
      </c>
      <c r="C23" s="113">
        <v>9.4600000000000009</v>
      </c>
      <c r="D23" s="113">
        <v>3.71</v>
      </c>
      <c r="E23" s="113">
        <v>225</v>
      </c>
      <c r="F23" s="113">
        <v>13.76</v>
      </c>
      <c r="G23" s="113">
        <v>4</v>
      </c>
      <c r="H23" s="114">
        <v>1.2</v>
      </c>
      <c r="I23" s="114">
        <v>0</v>
      </c>
      <c r="J23" s="114">
        <v>0</v>
      </c>
      <c r="K23" s="114">
        <v>31</v>
      </c>
      <c r="L23" s="114">
        <v>1.9</v>
      </c>
      <c r="M23" s="114">
        <v>0.3</v>
      </c>
      <c r="N23" s="114">
        <v>97</v>
      </c>
      <c r="O23" s="114">
        <v>5.5</v>
      </c>
      <c r="P23" s="114">
        <v>3</v>
      </c>
      <c r="Q23" s="114">
        <v>75</v>
      </c>
      <c r="R23" s="114">
        <v>4.7</v>
      </c>
      <c r="S23" s="114">
        <v>0.4</v>
      </c>
      <c r="T23" s="114">
        <v>130</v>
      </c>
      <c r="U23" s="114">
        <v>7.8</v>
      </c>
      <c r="V23" s="114">
        <v>3</v>
      </c>
      <c r="W23" s="125">
        <v>0</v>
      </c>
      <c r="X23" s="125">
        <v>5.7722929936304158E-3</v>
      </c>
      <c r="Y23" s="125">
        <v>-3.4554973821989438E-2</v>
      </c>
    </row>
    <row r="24" spans="1:25" s="53" customFormat="1" x14ac:dyDescent="0.25">
      <c r="A24" s="40">
        <v>0.70833333333333304</v>
      </c>
      <c r="B24" s="113">
        <v>160</v>
      </c>
      <c r="C24" s="113">
        <v>9.57</v>
      </c>
      <c r="D24" s="113">
        <v>3.73</v>
      </c>
      <c r="E24" s="113">
        <v>226</v>
      </c>
      <c r="F24" s="113">
        <v>13.8</v>
      </c>
      <c r="G24" s="113">
        <v>4</v>
      </c>
      <c r="H24" s="114">
        <v>1.2</v>
      </c>
      <c r="I24" s="114">
        <v>0</v>
      </c>
      <c r="J24" s="114">
        <v>0</v>
      </c>
      <c r="K24" s="114">
        <v>31</v>
      </c>
      <c r="L24" s="114">
        <v>1.9</v>
      </c>
      <c r="M24" s="114">
        <v>0.3</v>
      </c>
      <c r="N24" s="114">
        <v>98</v>
      </c>
      <c r="O24" s="114">
        <v>5.6</v>
      </c>
      <c r="P24" s="114">
        <v>3.06</v>
      </c>
      <c r="Q24" s="114">
        <v>75</v>
      </c>
      <c r="R24" s="114">
        <v>4.7</v>
      </c>
      <c r="S24" s="114">
        <v>0.4</v>
      </c>
      <c r="T24" s="114">
        <v>131</v>
      </c>
      <c r="U24" s="114">
        <v>7.9</v>
      </c>
      <c r="V24" s="114">
        <v>3</v>
      </c>
      <c r="W24" s="125">
        <v>2.4390243902439024E-3</v>
      </c>
      <c r="X24" s="125">
        <v>1.4501390544298704E-2</v>
      </c>
      <c r="Y24" s="125">
        <v>-3.1853785900783263E-2</v>
      </c>
    </row>
    <row r="25" spans="1:25" s="53" customFormat="1" x14ac:dyDescent="0.25">
      <c r="A25" s="40">
        <v>0.75</v>
      </c>
      <c r="B25" s="113">
        <v>157</v>
      </c>
      <c r="C25" s="113">
        <v>9.3000000000000007</v>
      </c>
      <c r="D25" s="113">
        <v>3.68</v>
      </c>
      <c r="E25" s="113">
        <v>228</v>
      </c>
      <c r="F25" s="113">
        <v>13.93</v>
      </c>
      <c r="G25" s="113">
        <v>4</v>
      </c>
      <c r="H25" s="114">
        <v>1.2</v>
      </c>
      <c r="I25" s="114">
        <v>0</v>
      </c>
      <c r="J25" s="114">
        <v>0</v>
      </c>
      <c r="K25" s="114">
        <v>31</v>
      </c>
      <c r="L25" s="114">
        <v>1.9</v>
      </c>
      <c r="M25" s="114">
        <v>0.3</v>
      </c>
      <c r="N25" s="114">
        <v>97</v>
      </c>
      <c r="O25" s="114">
        <v>5.6</v>
      </c>
      <c r="P25" s="114">
        <v>3</v>
      </c>
      <c r="Q25" s="114">
        <v>75</v>
      </c>
      <c r="R25" s="114">
        <v>4.7</v>
      </c>
      <c r="S25" s="114">
        <v>0.4</v>
      </c>
      <c r="T25" s="114">
        <v>132</v>
      </c>
      <c r="U25" s="114">
        <v>7.9</v>
      </c>
      <c r="V25" s="114">
        <v>3</v>
      </c>
      <c r="W25" s="125">
        <v>0</v>
      </c>
      <c r="X25" s="125">
        <v>8.9250297500990828E-3</v>
      </c>
      <c r="Y25" s="125">
        <v>-3.8582677165354393E-2</v>
      </c>
    </row>
    <row r="26" spans="1:25" s="53" customFormat="1" x14ac:dyDescent="0.25">
      <c r="A26" s="40">
        <v>0.79166666666666696</v>
      </c>
      <c r="B26" s="113">
        <v>158</v>
      </c>
      <c r="C26" s="113">
        <v>9.4</v>
      </c>
      <c r="D26" s="113">
        <v>3.69</v>
      </c>
      <c r="E26" s="113">
        <v>229</v>
      </c>
      <c r="F26" s="113">
        <v>13.99</v>
      </c>
      <c r="G26" s="113">
        <v>4</v>
      </c>
      <c r="H26" s="114">
        <v>1.2</v>
      </c>
      <c r="I26" s="114">
        <v>0</v>
      </c>
      <c r="J26" s="114">
        <v>0</v>
      </c>
      <c r="K26" s="114">
        <v>31</v>
      </c>
      <c r="L26" s="114">
        <v>1.9</v>
      </c>
      <c r="M26" s="114">
        <v>0.3</v>
      </c>
      <c r="N26" s="114">
        <v>98</v>
      </c>
      <c r="O26" s="114">
        <v>5.6</v>
      </c>
      <c r="P26" s="114">
        <v>3</v>
      </c>
      <c r="Q26" s="114">
        <v>76</v>
      </c>
      <c r="R26" s="114">
        <v>4.7</v>
      </c>
      <c r="S26" s="114">
        <v>0.4</v>
      </c>
      <c r="T26" s="114">
        <v>133</v>
      </c>
      <c r="U26" s="114">
        <v>8</v>
      </c>
      <c r="V26" s="114">
        <v>3</v>
      </c>
      <c r="W26" s="125">
        <v>-4.9261083743842365E-3</v>
      </c>
      <c r="X26" s="125">
        <v>4.6184738955822669E-3</v>
      </c>
      <c r="Y26" s="125">
        <v>-3.3553500660501924E-2</v>
      </c>
    </row>
    <row r="27" spans="1:25" s="53" customFormat="1" x14ac:dyDescent="0.25">
      <c r="A27" s="40">
        <v>0.83333333333333304</v>
      </c>
      <c r="B27" s="113">
        <v>160</v>
      </c>
      <c r="C27" s="113">
        <v>9.5</v>
      </c>
      <c r="D27" s="113">
        <v>3.76</v>
      </c>
      <c r="E27" s="113">
        <v>231</v>
      </c>
      <c r="F27" s="113">
        <v>14.17</v>
      </c>
      <c r="G27" s="113">
        <v>4.0999999999999996</v>
      </c>
      <c r="H27" s="114">
        <v>1.2</v>
      </c>
      <c r="I27" s="114">
        <v>0</v>
      </c>
      <c r="J27" s="114">
        <v>0</v>
      </c>
      <c r="K27" s="114">
        <v>31</v>
      </c>
      <c r="L27" s="114">
        <v>1.9</v>
      </c>
      <c r="M27" s="114">
        <v>0.3</v>
      </c>
      <c r="N27" s="114">
        <v>96</v>
      </c>
      <c r="O27" s="114">
        <v>5.46</v>
      </c>
      <c r="P27" s="114">
        <v>3.01</v>
      </c>
      <c r="Q27" s="114">
        <v>76</v>
      </c>
      <c r="R27" s="114">
        <v>4.7</v>
      </c>
      <c r="S27" s="114">
        <v>0.5</v>
      </c>
      <c r="T27" s="114">
        <v>137</v>
      </c>
      <c r="U27" s="114">
        <v>8.3000000000000007</v>
      </c>
      <c r="V27" s="114">
        <v>3</v>
      </c>
      <c r="W27" s="125">
        <v>-9.9750623441396506E-3</v>
      </c>
      <c r="X27" s="125">
        <v>1.0162601626017126E-3</v>
      </c>
      <c r="Y27" s="125">
        <v>-3.9357429718875445E-2</v>
      </c>
    </row>
    <row r="28" spans="1:25" s="53" customFormat="1" x14ac:dyDescent="0.25">
      <c r="A28" s="40">
        <v>0.875</v>
      </c>
      <c r="B28" s="113">
        <v>156</v>
      </c>
      <c r="C28" s="113">
        <v>9.3000000000000007</v>
      </c>
      <c r="D28" s="113">
        <v>3.63</v>
      </c>
      <c r="E28" s="113">
        <v>227</v>
      </c>
      <c r="F28" s="113">
        <v>13.89</v>
      </c>
      <c r="G28" s="113">
        <v>4</v>
      </c>
      <c r="H28" s="114">
        <v>1.2</v>
      </c>
      <c r="I28" s="114">
        <v>0</v>
      </c>
      <c r="J28" s="114">
        <v>0</v>
      </c>
      <c r="K28" s="114">
        <v>31</v>
      </c>
      <c r="L28" s="114">
        <v>1.9</v>
      </c>
      <c r="M28" s="114">
        <v>0.3</v>
      </c>
      <c r="N28" s="114">
        <v>95</v>
      </c>
      <c r="O28" s="114">
        <v>5.43</v>
      </c>
      <c r="P28" s="114">
        <v>2.9</v>
      </c>
      <c r="Q28" s="114">
        <v>74</v>
      </c>
      <c r="R28" s="114">
        <v>4.7</v>
      </c>
      <c r="S28" s="114">
        <v>0.5</v>
      </c>
      <c r="T28" s="114">
        <v>131</v>
      </c>
      <c r="U28" s="114">
        <v>7.9</v>
      </c>
      <c r="V28" s="114">
        <v>3</v>
      </c>
      <c r="W28" s="125">
        <v>2.4390243902439024E-3</v>
      </c>
      <c r="X28" s="125">
        <v>8.1608280254777798E-3</v>
      </c>
      <c r="Y28" s="125">
        <v>-3.4554973821989556E-2</v>
      </c>
    </row>
    <row r="29" spans="1:25" s="53" customFormat="1" x14ac:dyDescent="0.25">
      <c r="A29" s="40">
        <v>0.91666666666666696</v>
      </c>
      <c r="B29" s="113">
        <v>165</v>
      </c>
      <c r="C29" s="113">
        <v>9.91</v>
      </c>
      <c r="D29" s="113">
        <v>3.64</v>
      </c>
      <c r="E29" s="113">
        <v>227</v>
      </c>
      <c r="F29" s="113">
        <v>13.87</v>
      </c>
      <c r="G29" s="113">
        <v>4</v>
      </c>
      <c r="H29" s="114">
        <v>1.2</v>
      </c>
      <c r="I29" s="114">
        <v>0</v>
      </c>
      <c r="J29" s="114">
        <v>0</v>
      </c>
      <c r="K29" s="114">
        <v>31</v>
      </c>
      <c r="L29" s="114">
        <v>1.9</v>
      </c>
      <c r="M29" s="114">
        <v>0.3</v>
      </c>
      <c r="N29" s="114">
        <v>103</v>
      </c>
      <c r="O29" s="114">
        <v>6</v>
      </c>
      <c r="P29" s="114">
        <v>2.9</v>
      </c>
      <c r="Q29" s="114">
        <v>76</v>
      </c>
      <c r="R29" s="114">
        <v>4.7</v>
      </c>
      <c r="S29" s="114">
        <v>0.5</v>
      </c>
      <c r="T29" s="114">
        <v>129</v>
      </c>
      <c r="U29" s="114">
        <v>7.8</v>
      </c>
      <c r="V29" s="114">
        <v>3</v>
      </c>
      <c r="W29" s="125">
        <v>2.4154589371980675E-3</v>
      </c>
      <c r="X29" s="125">
        <v>1.0478449980229221E-2</v>
      </c>
      <c r="Y29" s="125">
        <v>-3.7417654808959248E-2</v>
      </c>
    </row>
    <row r="30" spans="1:25" s="53" customFormat="1" x14ac:dyDescent="0.25">
      <c r="A30" s="40">
        <v>0.95833333333333304</v>
      </c>
      <c r="B30" s="113">
        <v>162</v>
      </c>
      <c r="C30" s="113">
        <v>9.7799999999999994</v>
      </c>
      <c r="D30" s="113">
        <v>3.58</v>
      </c>
      <c r="E30" s="113">
        <v>229</v>
      </c>
      <c r="F30" s="113">
        <v>14.02</v>
      </c>
      <c r="G30" s="113">
        <v>4</v>
      </c>
      <c r="H30" s="114">
        <v>1.2</v>
      </c>
      <c r="I30" s="114">
        <v>0</v>
      </c>
      <c r="J30" s="114">
        <v>0</v>
      </c>
      <c r="K30" s="114">
        <v>31</v>
      </c>
      <c r="L30" s="114">
        <v>1.9</v>
      </c>
      <c r="M30" s="114">
        <v>0.27</v>
      </c>
      <c r="N30" s="114">
        <v>102</v>
      </c>
      <c r="O30" s="114">
        <v>5.9</v>
      </c>
      <c r="P30" s="114">
        <v>2.9</v>
      </c>
      <c r="Q30" s="114">
        <v>76</v>
      </c>
      <c r="R30" s="114">
        <v>4.7</v>
      </c>
      <c r="S30" s="114">
        <v>0.4</v>
      </c>
      <c r="T30" s="114">
        <v>132</v>
      </c>
      <c r="U30" s="114">
        <v>8</v>
      </c>
      <c r="V30" s="114">
        <v>3</v>
      </c>
      <c r="W30" s="125">
        <v>2.4213075060532689E-3</v>
      </c>
      <c r="X30" s="125">
        <v>1.1273734177215194E-2</v>
      </c>
      <c r="Y30" s="125">
        <v>-3.731931668856777E-2</v>
      </c>
    </row>
    <row r="31" spans="1:25" s="53" customFormat="1" x14ac:dyDescent="0.25">
      <c r="A31" s="40">
        <v>1</v>
      </c>
      <c r="B31" s="113">
        <v>158</v>
      </c>
      <c r="C31" s="113">
        <v>9.5399999999999991</v>
      </c>
      <c r="D31" s="113">
        <v>3.54</v>
      </c>
      <c r="E31" s="113">
        <v>227</v>
      </c>
      <c r="F31" s="113">
        <v>13.09</v>
      </c>
      <c r="G31" s="113">
        <v>4.0999999999999996</v>
      </c>
      <c r="H31" s="114">
        <v>1.2</v>
      </c>
      <c r="I31" s="114">
        <v>0</v>
      </c>
      <c r="J31" s="114">
        <v>0</v>
      </c>
      <c r="K31" s="114">
        <v>31</v>
      </c>
      <c r="L31" s="114">
        <v>1.94</v>
      </c>
      <c r="M31" s="114">
        <v>0.3</v>
      </c>
      <c r="N31" s="114">
        <v>100</v>
      </c>
      <c r="O31" s="114">
        <v>5.84</v>
      </c>
      <c r="P31" s="114">
        <v>2.89</v>
      </c>
      <c r="Q31" s="114">
        <v>75</v>
      </c>
      <c r="R31" s="114">
        <v>4.6900000000000004</v>
      </c>
      <c r="S31" s="114">
        <v>0.5</v>
      </c>
      <c r="T31" s="114">
        <v>130</v>
      </c>
      <c r="U31" s="114">
        <v>7.8</v>
      </c>
      <c r="V31" s="114">
        <v>2.96</v>
      </c>
      <c r="W31" s="125">
        <v>7.3170731707317077E-3</v>
      </c>
      <c r="X31" s="125">
        <v>5.4325955734407065E-3</v>
      </c>
      <c r="Y31" s="125">
        <v>-4.0641711229946559E-2</v>
      </c>
    </row>
    <row r="32" spans="1:25" x14ac:dyDescent="0.25">
      <c r="N32" s="54"/>
      <c r="O32" s="54"/>
      <c r="P32" s="54"/>
      <c r="Q32" s="54"/>
      <c r="R32" s="54"/>
      <c r="S32" s="54"/>
    </row>
    <row r="33" spans="1:64" x14ac:dyDescent="0.25">
      <c r="A33" s="1" t="s">
        <v>172</v>
      </c>
      <c r="B33" s="2"/>
      <c r="C33" s="2"/>
      <c r="D33" s="3"/>
      <c r="N33" s="54"/>
      <c r="O33" s="54"/>
      <c r="P33" s="54"/>
      <c r="Q33" s="54"/>
      <c r="R33" s="54"/>
      <c r="S33" s="54"/>
    </row>
    <row r="34" spans="1:64" ht="15.75" customHeight="1" x14ac:dyDescent="0.25">
      <c r="A34" s="144" t="s">
        <v>167</v>
      </c>
      <c r="B34" s="158" t="s">
        <v>17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  <c r="BI34" s="158"/>
      <c r="BJ34" s="136" t="s">
        <v>21</v>
      </c>
      <c r="BK34" s="136"/>
      <c r="BL34" s="136"/>
    </row>
    <row r="35" spans="1:64" ht="15" customHeight="1" x14ac:dyDescent="0.25">
      <c r="A35" s="143"/>
      <c r="B35" s="162" t="s">
        <v>32</v>
      </c>
      <c r="C35" s="162"/>
      <c r="D35" s="162"/>
      <c r="E35" s="162" t="s">
        <v>33</v>
      </c>
      <c r="F35" s="162"/>
      <c r="G35" s="162"/>
      <c r="H35" s="154" t="s">
        <v>79</v>
      </c>
      <c r="I35" s="155"/>
      <c r="J35" s="156"/>
      <c r="K35" s="154" t="s">
        <v>80</v>
      </c>
      <c r="L35" s="155"/>
      <c r="M35" s="156"/>
      <c r="N35" s="154" t="s">
        <v>81</v>
      </c>
      <c r="O35" s="155"/>
      <c r="P35" s="156"/>
      <c r="Q35" s="154" t="s">
        <v>82</v>
      </c>
      <c r="R35" s="155"/>
      <c r="S35" s="156"/>
      <c r="T35" s="154" t="s">
        <v>83</v>
      </c>
      <c r="U35" s="155"/>
      <c r="V35" s="156"/>
      <c r="W35" s="154" t="s">
        <v>84</v>
      </c>
      <c r="X35" s="155"/>
      <c r="Y35" s="156"/>
      <c r="Z35" s="154" t="s">
        <v>85</v>
      </c>
      <c r="AA35" s="155"/>
      <c r="AB35" s="156"/>
      <c r="AC35" s="154" t="s">
        <v>86</v>
      </c>
      <c r="AD35" s="155"/>
      <c r="AE35" s="156"/>
      <c r="AF35" s="154" t="s">
        <v>87</v>
      </c>
      <c r="AG35" s="155"/>
      <c r="AH35" s="156"/>
      <c r="AI35" s="154" t="s">
        <v>89</v>
      </c>
      <c r="AJ35" s="155"/>
      <c r="AK35" s="156"/>
      <c r="AL35" s="154" t="s">
        <v>88</v>
      </c>
      <c r="AM35" s="155"/>
      <c r="AN35" s="156"/>
      <c r="AO35" s="159" t="s">
        <v>88</v>
      </c>
      <c r="AP35" s="160"/>
      <c r="AQ35" s="161"/>
      <c r="AR35" s="154" t="s">
        <v>90</v>
      </c>
      <c r="AS35" s="155"/>
      <c r="AT35" s="156"/>
      <c r="AU35" s="154" t="s">
        <v>91</v>
      </c>
      <c r="AV35" s="155"/>
      <c r="AW35" s="156"/>
      <c r="AX35" s="154" t="s">
        <v>92</v>
      </c>
      <c r="AY35" s="155"/>
      <c r="AZ35" s="156"/>
      <c r="BA35" s="154" t="s">
        <v>93</v>
      </c>
      <c r="BB35" s="155"/>
      <c r="BC35" s="156"/>
      <c r="BD35" s="154" t="s">
        <v>94</v>
      </c>
      <c r="BE35" s="155"/>
      <c r="BF35" s="156"/>
      <c r="BG35" s="154" t="s">
        <v>95</v>
      </c>
      <c r="BH35" s="155"/>
      <c r="BI35" s="156"/>
      <c r="BJ35" s="136"/>
      <c r="BK35" s="136"/>
      <c r="BL35" s="136"/>
    </row>
    <row r="36" spans="1:64" x14ac:dyDescent="0.25">
      <c r="A36" s="49"/>
      <c r="B36" s="6" t="s">
        <v>0</v>
      </c>
      <c r="C36" s="6" t="s">
        <v>1</v>
      </c>
      <c r="D36" s="7" t="s">
        <v>18</v>
      </c>
      <c r="E36" s="6" t="s">
        <v>0</v>
      </c>
      <c r="F36" s="6" t="s">
        <v>1</v>
      </c>
      <c r="G36" s="7" t="s">
        <v>18</v>
      </c>
      <c r="H36" s="6" t="s">
        <v>0</v>
      </c>
      <c r="I36" s="6" t="s">
        <v>1</v>
      </c>
      <c r="J36" s="7" t="s">
        <v>18</v>
      </c>
      <c r="K36" s="6" t="s">
        <v>0</v>
      </c>
      <c r="L36" s="6" t="s">
        <v>1</v>
      </c>
      <c r="M36" s="7" t="s">
        <v>18</v>
      </c>
      <c r="N36" s="6" t="s">
        <v>0</v>
      </c>
      <c r="O36" s="6" t="s">
        <v>1</v>
      </c>
      <c r="P36" s="7" t="s">
        <v>18</v>
      </c>
      <c r="Q36" s="6" t="s">
        <v>0</v>
      </c>
      <c r="R36" s="6" t="s">
        <v>1</v>
      </c>
      <c r="S36" s="7" t="s">
        <v>18</v>
      </c>
      <c r="T36" s="6" t="s">
        <v>0</v>
      </c>
      <c r="U36" s="6" t="s">
        <v>1</v>
      </c>
      <c r="V36" s="7" t="s">
        <v>18</v>
      </c>
      <c r="W36" s="6" t="s">
        <v>0</v>
      </c>
      <c r="X36" s="6" t="s">
        <v>1</v>
      </c>
      <c r="Y36" s="7" t="s">
        <v>18</v>
      </c>
      <c r="Z36" s="6" t="s">
        <v>0</v>
      </c>
      <c r="AA36" s="6" t="s">
        <v>1</v>
      </c>
      <c r="AB36" s="7" t="s">
        <v>18</v>
      </c>
      <c r="AC36" s="6" t="s">
        <v>0</v>
      </c>
      <c r="AD36" s="6" t="s">
        <v>1</v>
      </c>
      <c r="AE36" s="7" t="s">
        <v>18</v>
      </c>
      <c r="AF36" s="6" t="s">
        <v>0</v>
      </c>
      <c r="AG36" s="6" t="s">
        <v>1</v>
      </c>
      <c r="AH36" s="7" t="s">
        <v>18</v>
      </c>
      <c r="AI36" s="6" t="s">
        <v>0</v>
      </c>
      <c r="AJ36" s="6" t="s">
        <v>1</v>
      </c>
      <c r="AK36" s="7" t="s">
        <v>18</v>
      </c>
      <c r="AL36" s="6" t="s">
        <v>0</v>
      </c>
      <c r="AM36" s="6" t="s">
        <v>1</v>
      </c>
      <c r="AN36" s="7" t="s">
        <v>18</v>
      </c>
      <c r="AO36" s="24" t="s">
        <v>0</v>
      </c>
      <c r="AP36" s="24" t="s">
        <v>1</v>
      </c>
      <c r="AQ36" s="25" t="s">
        <v>18</v>
      </c>
      <c r="AR36" s="6" t="s">
        <v>0</v>
      </c>
      <c r="AS36" s="6" t="s">
        <v>1</v>
      </c>
      <c r="AT36" s="7" t="s">
        <v>18</v>
      </c>
      <c r="AU36" s="6" t="s">
        <v>0</v>
      </c>
      <c r="AV36" s="6" t="s">
        <v>1</v>
      </c>
      <c r="AW36" s="7" t="s">
        <v>18</v>
      </c>
      <c r="AX36" s="6" t="s">
        <v>0</v>
      </c>
      <c r="AY36" s="6" t="s">
        <v>1</v>
      </c>
      <c r="AZ36" s="7" t="s">
        <v>18</v>
      </c>
      <c r="BA36" s="6" t="s">
        <v>0</v>
      </c>
      <c r="BB36" s="6" t="s">
        <v>1</v>
      </c>
      <c r="BC36" s="7" t="s">
        <v>18</v>
      </c>
      <c r="BD36" s="6" t="s">
        <v>0</v>
      </c>
      <c r="BE36" s="6" t="s">
        <v>1</v>
      </c>
      <c r="BF36" s="7" t="s">
        <v>18</v>
      </c>
      <c r="BG36" s="6" t="s">
        <v>0</v>
      </c>
      <c r="BH36" s="6" t="s">
        <v>1</v>
      </c>
      <c r="BI36" s="7" t="s">
        <v>18</v>
      </c>
      <c r="BJ36" s="36" t="s">
        <v>3</v>
      </c>
      <c r="BK36" s="36" t="s">
        <v>4</v>
      </c>
      <c r="BL36" s="5" t="s">
        <v>5</v>
      </c>
    </row>
    <row r="37" spans="1:64" x14ac:dyDescent="0.25">
      <c r="A37" s="40">
        <v>0</v>
      </c>
      <c r="B37" s="115">
        <v>473</v>
      </c>
      <c r="C37" s="113">
        <v>4.1289999999999996</v>
      </c>
      <c r="D37" s="113">
        <v>3.097</v>
      </c>
      <c r="E37" s="115">
        <v>351</v>
      </c>
      <c r="F37" s="113">
        <v>3.0640000000000001</v>
      </c>
      <c r="G37" s="113">
        <v>2.298</v>
      </c>
      <c r="H37" s="55">
        <v>50</v>
      </c>
      <c r="I37" s="128">
        <v>0.436</v>
      </c>
      <c r="J37" s="128">
        <v>0.32700000000000001</v>
      </c>
      <c r="K37" s="55">
        <v>98</v>
      </c>
      <c r="L37" s="128">
        <v>1.02</v>
      </c>
      <c r="M37" s="128">
        <v>0.28999999999999998</v>
      </c>
      <c r="N37" s="55">
        <v>67</v>
      </c>
      <c r="O37" s="128">
        <v>0.68</v>
      </c>
      <c r="P37" s="128">
        <v>0.17</v>
      </c>
      <c r="Q37" s="55">
        <v>0</v>
      </c>
      <c r="R37" s="55">
        <v>2E-3</v>
      </c>
      <c r="S37" s="55">
        <v>0</v>
      </c>
      <c r="T37" s="55">
        <v>99</v>
      </c>
      <c r="U37" s="128">
        <v>1.01</v>
      </c>
      <c r="V37" s="128">
        <v>0.26</v>
      </c>
      <c r="W37" s="55">
        <v>44</v>
      </c>
      <c r="X37" s="128">
        <v>2E-3</v>
      </c>
      <c r="Y37" s="128">
        <v>0.45</v>
      </c>
      <c r="Z37" s="115">
        <v>164</v>
      </c>
      <c r="AA37" s="128">
        <v>1.68</v>
      </c>
      <c r="AB37" s="128">
        <v>0.48</v>
      </c>
      <c r="AC37" s="56">
        <v>14</v>
      </c>
      <c r="AD37" s="129">
        <v>0.17</v>
      </c>
      <c r="AE37" s="129">
        <v>7.0000000000000007E-2</v>
      </c>
      <c r="AF37" s="56">
        <v>29</v>
      </c>
      <c r="AG37" s="129">
        <v>0.23</v>
      </c>
      <c r="AH37" s="129">
        <v>0.06</v>
      </c>
      <c r="AI37" s="56">
        <v>35</v>
      </c>
      <c r="AJ37" s="129">
        <v>0.34</v>
      </c>
      <c r="AK37" s="129">
        <v>0.16</v>
      </c>
      <c r="AL37" s="56">
        <v>67</v>
      </c>
      <c r="AM37" s="129">
        <v>0.69</v>
      </c>
      <c r="AN37" s="129">
        <v>0.16</v>
      </c>
      <c r="AO37" s="56" t="s">
        <v>192</v>
      </c>
      <c r="AP37" s="56" t="s">
        <v>192</v>
      </c>
      <c r="AQ37" s="56" t="s">
        <v>192</v>
      </c>
      <c r="AR37" s="56">
        <v>45</v>
      </c>
      <c r="AS37" s="129">
        <v>2E-3</v>
      </c>
      <c r="AT37" s="129">
        <v>0.46</v>
      </c>
      <c r="AU37" s="56">
        <v>156</v>
      </c>
      <c r="AV37" s="129">
        <v>1.4</v>
      </c>
      <c r="AW37" s="129">
        <v>0.38</v>
      </c>
      <c r="AX37" s="56">
        <v>1</v>
      </c>
      <c r="AY37" s="129">
        <v>7.0000000000000001E-3</v>
      </c>
      <c r="AZ37" s="129">
        <v>0.01</v>
      </c>
      <c r="BA37" s="56">
        <v>120</v>
      </c>
      <c r="BB37" s="129">
        <v>1.23</v>
      </c>
      <c r="BC37" s="129">
        <v>0.35</v>
      </c>
      <c r="BD37" s="56">
        <v>21</v>
      </c>
      <c r="BE37" s="129">
        <v>0.21</v>
      </c>
      <c r="BF37" s="129">
        <v>0.08</v>
      </c>
      <c r="BG37" s="56">
        <v>33</v>
      </c>
      <c r="BH37" s="129">
        <v>0.17</v>
      </c>
      <c r="BI37" s="129">
        <v>0.19</v>
      </c>
      <c r="BJ37" s="126">
        <v>-4.0473840078981429E-4</v>
      </c>
      <c r="BK37" s="127">
        <v>2.2697674418604631E-2</v>
      </c>
      <c r="BL37" s="127">
        <v>2.26976744186046E-2</v>
      </c>
    </row>
    <row r="38" spans="1:64" x14ac:dyDescent="0.25">
      <c r="A38" s="40">
        <v>4.1666666666666699E-2</v>
      </c>
      <c r="B38" s="115">
        <v>493</v>
      </c>
      <c r="C38" s="113">
        <v>4.3040000000000003</v>
      </c>
      <c r="D38" s="113">
        <v>3.2280000000000002</v>
      </c>
      <c r="E38" s="115">
        <v>354</v>
      </c>
      <c r="F38" s="113">
        <v>3.09</v>
      </c>
      <c r="G38" s="113">
        <v>2.3180000000000001</v>
      </c>
      <c r="H38" s="55">
        <v>60.6</v>
      </c>
      <c r="I38" s="128">
        <v>0.52900000000000003</v>
      </c>
      <c r="J38" s="128">
        <v>0.39700000000000002</v>
      </c>
      <c r="K38" s="55">
        <v>92</v>
      </c>
      <c r="L38" s="128">
        <v>0.95</v>
      </c>
      <c r="M38" s="128">
        <v>0.26</v>
      </c>
      <c r="N38" s="55">
        <v>67</v>
      </c>
      <c r="O38" s="128">
        <v>0.68</v>
      </c>
      <c r="P38" s="128">
        <v>0.17</v>
      </c>
      <c r="Q38" s="55">
        <v>0</v>
      </c>
      <c r="R38" s="55">
        <v>0</v>
      </c>
      <c r="S38" s="55">
        <v>0</v>
      </c>
      <c r="T38" s="55">
        <v>99.6</v>
      </c>
      <c r="U38" s="128">
        <v>1.02</v>
      </c>
      <c r="V38" s="128">
        <v>0.26</v>
      </c>
      <c r="W38" s="55">
        <v>44</v>
      </c>
      <c r="X38" s="128">
        <v>0</v>
      </c>
      <c r="Y38" s="128">
        <v>0.45</v>
      </c>
      <c r="Z38" s="115">
        <v>164</v>
      </c>
      <c r="AA38" s="128">
        <v>1.68</v>
      </c>
      <c r="AB38" s="128">
        <v>0.48</v>
      </c>
      <c r="AC38" s="56">
        <v>15</v>
      </c>
      <c r="AD38" s="129">
        <v>0.17</v>
      </c>
      <c r="AE38" s="129">
        <v>7.0000000000000007E-2</v>
      </c>
      <c r="AF38" s="56">
        <v>22</v>
      </c>
      <c r="AG38" s="129">
        <v>0.21</v>
      </c>
      <c r="AH38" s="129">
        <v>6.6000000000000003E-2</v>
      </c>
      <c r="AI38" s="56">
        <v>36</v>
      </c>
      <c r="AJ38" s="129">
        <v>0.34</v>
      </c>
      <c r="AK38" s="129">
        <v>0.16</v>
      </c>
      <c r="AL38" s="56">
        <v>68</v>
      </c>
      <c r="AM38" s="129">
        <v>0.69</v>
      </c>
      <c r="AN38" s="129">
        <v>0.16</v>
      </c>
      <c r="AO38" s="56" t="s">
        <v>192</v>
      </c>
      <c r="AP38" s="56" t="s">
        <v>192</v>
      </c>
      <c r="AQ38" s="56" t="s">
        <v>192</v>
      </c>
      <c r="AR38" s="56">
        <v>45</v>
      </c>
      <c r="AS38" s="129">
        <v>0</v>
      </c>
      <c r="AT38" s="129">
        <v>0.46</v>
      </c>
      <c r="AU38" s="56">
        <v>137</v>
      </c>
      <c r="AV38" s="129">
        <v>1.43</v>
      </c>
      <c r="AW38" s="129">
        <v>0.39</v>
      </c>
      <c r="AX38" s="56">
        <v>1</v>
      </c>
      <c r="AY38" s="129">
        <v>7.0000000000000001E-3</v>
      </c>
      <c r="AZ38" s="129">
        <v>0.01</v>
      </c>
      <c r="BA38" s="56">
        <v>120</v>
      </c>
      <c r="BB38" s="129">
        <v>1.23</v>
      </c>
      <c r="BC38" s="129">
        <v>0.35</v>
      </c>
      <c r="BD38" s="56">
        <v>12</v>
      </c>
      <c r="BE38" s="129">
        <v>0.12</v>
      </c>
      <c r="BF38" s="129">
        <v>6.5000000000000002E-2</v>
      </c>
      <c r="BG38" s="56">
        <v>24</v>
      </c>
      <c r="BH38" s="129">
        <v>0.15</v>
      </c>
      <c r="BI38" s="129">
        <v>0.18</v>
      </c>
      <c r="BJ38" s="126">
        <v>-8.5040160642570559E-3</v>
      </c>
      <c r="BK38" s="127">
        <v>1.5595463137996306E-2</v>
      </c>
      <c r="BL38" s="127">
        <v>1.5595463137996306E-2</v>
      </c>
    </row>
    <row r="39" spans="1:64" x14ac:dyDescent="0.25">
      <c r="A39" s="40">
        <v>8.3333333333333301E-2</v>
      </c>
      <c r="B39" s="115">
        <v>482</v>
      </c>
      <c r="C39" s="113">
        <v>4.2080000000000002</v>
      </c>
      <c r="D39" s="113">
        <v>3.1560000000000001</v>
      </c>
      <c r="E39" s="115">
        <v>350</v>
      </c>
      <c r="F39" s="113">
        <v>3.0550000000000002</v>
      </c>
      <c r="G39" s="113">
        <v>2.2909999999999999</v>
      </c>
      <c r="H39" s="55">
        <v>34</v>
      </c>
      <c r="I39" s="128">
        <v>0.29699999999999999</v>
      </c>
      <c r="J39" s="128">
        <v>0.223</v>
      </c>
      <c r="K39" s="55">
        <v>98</v>
      </c>
      <c r="L39" s="128">
        <v>1.02</v>
      </c>
      <c r="M39" s="128">
        <v>0.28999999999999998</v>
      </c>
      <c r="N39" s="55">
        <v>67</v>
      </c>
      <c r="O39" s="128">
        <v>0.68</v>
      </c>
      <c r="P39" s="128">
        <v>0.17</v>
      </c>
      <c r="Q39" s="55">
        <v>0</v>
      </c>
      <c r="R39" s="55">
        <v>0</v>
      </c>
      <c r="S39" s="55">
        <v>0</v>
      </c>
      <c r="T39" s="55">
        <v>100</v>
      </c>
      <c r="U39" s="128">
        <v>1.02</v>
      </c>
      <c r="V39" s="128">
        <v>0.26</v>
      </c>
      <c r="W39" s="55">
        <v>44</v>
      </c>
      <c r="X39" s="128">
        <v>0</v>
      </c>
      <c r="Y39" s="128">
        <v>0.45</v>
      </c>
      <c r="Z39" s="115">
        <v>163</v>
      </c>
      <c r="AA39" s="128">
        <v>1.69</v>
      </c>
      <c r="AB39" s="128">
        <v>0.48</v>
      </c>
      <c r="AC39" s="56">
        <v>14.8</v>
      </c>
      <c r="AD39" s="129">
        <v>0.18</v>
      </c>
      <c r="AE39" s="129">
        <v>7.0000000000000007E-2</v>
      </c>
      <c r="AF39" s="56">
        <v>37</v>
      </c>
      <c r="AG39" s="129">
        <v>0.4</v>
      </c>
      <c r="AH39" s="129">
        <v>8.8999999999999996E-2</v>
      </c>
      <c r="AI39" s="56">
        <v>32</v>
      </c>
      <c r="AJ39" s="129">
        <v>0.3</v>
      </c>
      <c r="AK39" s="129">
        <v>0.12</v>
      </c>
      <c r="AL39" s="56">
        <v>67</v>
      </c>
      <c r="AM39" s="129">
        <v>0.69</v>
      </c>
      <c r="AN39" s="129">
        <v>0.16</v>
      </c>
      <c r="AO39" s="56" t="s">
        <v>192</v>
      </c>
      <c r="AP39" s="56" t="s">
        <v>192</v>
      </c>
      <c r="AQ39" s="56" t="s">
        <v>192</v>
      </c>
      <c r="AR39" s="56">
        <v>45</v>
      </c>
      <c r="AS39" s="129">
        <v>0</v>
      </c>
      <c r="AT39" s="129">
        <v>0.46</v>
      </c>
      <c r="AU39" s="56">
        <v>139</v>
      </c>
      <c r="AV39" s="129">
        <v>1.44</v>
      </c>
      <c r="AW39" s="129">
        <v>0.43</v>
      </c>
      <c r="AX39" s="56">
        <v>1</v>
      </c>
      <c r="AY39" s="129">
        <v>0.01</v>
      </c>
      <c r="AZ39" s="129">
        <v>0.01</v>
      </c>
      <c r="BA39" s="56">
        <v>120</v>
      </c>
      <c r="BB39" s="129">
        <v>1.23</v>
      </c>
      <c r="BC39" s="129">
        <v>0.35</v>
      </c>
      <c r="BD39" s="56">
        <v>14</v>
      </c>
      <c r="BE39" s="129">
        <v>0.12</v>
      </c>
      <c r="BF39" s="129">
        <v>6.6000000000000003E-2</v>
      </c>
      <c r="BG39" s="56">
        <v>32</v>
      </c>
      <c r="BH39" s="129">
        <v>0.28000000000000003</v>
      </c>
      <c r="BI39" s="129">
        <v>0.19</v>
      </c>
      <c r="BJ39" s="126">
        <v>-1.5815324165029605E-3</v>
      </c>
      <c r="BK39" s="127">
        <v>1.6651162790697699E-2</v>
      </c>
      <c r="BL39" s="127">
        <v>1.6651162790697699E-2</v>
      </c>
    </row>
    <row r="40" spans="1:64" x14ac:dyDescent="0.25">
      <c r="A40" s="40">
        <v>0.125</v>
      </c>
      <c r="B40" s="115">
        <v>488</v>
      </c>
      <c r="C40" s="113">
        <v>4.26</v>
      </c>
      <c r="D40" s="113">
        <v>3.1949999999999998</v>
      </c>
      <c r="E40" s="115">
        <v>340</v>
      </c>
      <c r="F40" s="113">
        <v>2.968</v>
      </c>
      <c r="G40" s="113">
        <v>2.226</v>
      </c>
      <c r="H40" s="55">
        <v>50</v>
      </c>
      <c r="I40" s="128">
        <v>0.436</v>
      </c>
      <c r="J40" s="128">
        <v>0.32700000000000001</v>
      </c>
      <c r="K40" s="55">
        <v>96</v>
      </c>
      <c r="L40" s="128">
        <v>1</v>
      </c>
      <c r="M40" s="128">
        <v>0.28000000000000003</v>
      </c>
      <c r="N40" s="55">
        <v>67</v>
      </c>
      <c r="O40" s="128">
        <v>0.68</v>
      </c>
      <c r="P40" s="128">
        <v>0.17</v>
      </c>
      <c r="Q40" s="55">
        <v>0</v>
      </c>
      <c r="R40" s="55">
        <v>0</v>
      </c>
      <c r="S40" s="55">
        <v>0</v>
      </c>
      <c r="T40" s="55">
        <v>100</v>
      </c>
      <c r="U40" s="128">
        <v>1.01</v>
      </c>
      <c r="V40" s="128">
        <v>0.26</v>
      </c>
      <c r="W40" s="55">
        <v>44</v>
      </c>
      <c r="X40" s="128">
        <v>0</v>
      </c>
      <c r="Y40" s="128">
        <v>0.45</v>
      </c>
      <c r="Z40" s="115">
        <v>163</v>
      </c>
      <c r="AA40" s="128">
        <v>1.69</v>
      </c>
      <c r="AB40" s="128">
        <v>0.48</v>
      </c>
      <c r="AC40" s="56">
        <v>17</v>
      </c>
      <c r="AD40" s="129">
        <v>0.15</v>
      </c>
      <c r="AE40" s="129">
        <v>7.0000000000000007E-2</v>
      </c>
      <c r="AF40" s="56">
        <v>36</v>
      </c>
      <c r="AG40" s="129">
        <v>0.41</v>
      </c>
      <c r="AH40" s="129">
        <v>0.09</v>
      </c>
      <c r="AI40" s="56">
        <v>36</v>
      </c>
      <c r="AJ40" s="129">
        <v>0.34</v>
      </c>
      <c r="AK40" s="129">
        <v>0.16</v>
      </c>
      <c r="AL40" s="56">
        <v>67</v>
      </c>
      <c r="AM40" s="129">
        <v>0.69</v>
      </c>
      <c r="AN40" s="129">
        <v>0.16</v>
      </c>
      <c r="AO40" s="56" t="s">
        <v>192</v>
      </c>
      <c r="AP40" s="56" t="s">
        <v>192</v>
      </c>
      <c r="AQ40" s="56" t="s">
        <v>192</v>
      </c>
      <c r="AR40" s="56">
        <v>45</v>
      </c>
      <c r="AS40" s="129">
        <v>0</v>
      </c>
      <c r="AT40" s="129">
        <v>0.46</v>
      </c>
      <c r="AU40" s="56">
        <v>133</v>
      </c>
      <c r="AV40" s="129">
        <v>1.39</v>
      </c>
      <c r="AW40" s="129">
        <v>0.38</v>
      </c>
      <c r="AX40" s="56">
        <v>1</v>
      </c>
      <c r="AY40" s="129">
        <v>0.01</v>
      </c>
      <c r="AZ40" s="129">
        <v>0.01</v>
      </c>
      <c r="BA40" s="56">
        <v>119</v>
      </c>
      <c r="BB40" s="129">
        <v>1.24</v>
      </c>
      <c r="BC40" s="129">
        <v>0.36</v>
      </c>
      <c r="BD40" s="56">
        <v>20</v>
      </c>
      <c r="BE40" s="129">
        <v>0.19</v>
      </c>
      <c r="BF40" s="129">
        <v>6.4000000000000001E-2</v>
      </c>
      <c r="BG40" s="56">
        <v>29</v>
      </c>
      <c r="BH40" s="129">
        <v>0.25</v>
      </c>
      <c r="BI40" s="129">
        <v>0.19</v>
      </c>
      <c r="BJ40" s="126">
        <v>3.2502396931925913E-3</v>
      </c>
      <c r="BK40" s="127">
        <v>2.1071752951862043E-2</v>
      </c>
      <c r="BL40" s="127">
        <v>2.1071752951862002E-2</v>
      </c>
    </row>
    <row r="41" spans="1:64" x14ac:dyDescent="0.25">
      <c r="A41" s="40">
        <v>0.16666666666666699</v>
      </c>
      <c r="B41" s="115">
        <v>492</v>
      </c>
      <c r="C41" s="113">
        <v>4.2949999999999999</v>
      </c>
      <c r="D41" s="113">
        <v>3.2210000000000001</v>
      </c>
      <c r="E41" s="115">
        <v>336</v>
      </c>
      <c r="F41" s="113">
        <v>2.9329999999999998</v>
      </c>
      <c r="G41" s="113">
        <v>2.2000000000000002</v>
      </c>
      <c r="H41" s="55">
        <v>55</v>
      </c>
      <c r="I41" s="128">
        <v>0.48</v>
      </c>
      <c r="J41" s="128">
        <v>0.36</v>
      </c>
      <c r="K41" s="55">
        <v>102</v>
      </c>
      <c r="L41" s="128">
        <v>1.07</v>
      </c>
      <c r="M41" s="128">
        <v>0.31</v>
      </c>
      <c r="N41" s="55">
        <v>66</v>
      </c>
      <c r="O41" s="128">
        <v>0.68</v>
      </c>
      <c r="P41" s="128">
        <v>0.17</v>
      </c>
      <c r="Q41" s="55">
        <v>0</v>
      </c>
      <c r="R41" s="55">
        <v>0</v>
      </c>
      <c r="S41" s="55">
        <v>0</v>
      </c>
      <c r="T41" s="55">
        <v>100</v>
      </c>
      <c r="U41" s="128">
        <v>1.02</v>
      </c>
      <c r="V41" s="128">
        <v>0.26</v>
      </c>
      <c r="W41" s="55">
        <v>44</v>
      </c>
      <c r="X41" s="128">
        <v>0</v>
      </c>
      <c r="Y41" s="128">
        <v>0.45</v>
      </c>
      <c r="Z41" s="115">
        <v>163</v>
      </c>
      <c r="AA41" s="128">
        <v>1.69</v>
      </c>
      <c r="AB41" s="128">
        <v>0.48</v>
      </c>
      <c r="AC41" s="56">
        <v>17</v>
      </c>
      <c r="AD41" s="129">
        <v>0.16</v>
      </c>
      <c r="AE41" s="129">
        <v>7.2999999999999995E-2</v>
      </c>
      <c r="AF41" s="56">
        <v>32</v>
      </c>
      <c r="AG41" s="129">
        <v>0.35</v>
      </c>
      <c r="AH41" s="129">
        <v>0.06</v>
      </c>
      <c r="AI41" s="56">
        <v>26</v>
      </c>
      <c r="AJ41" s="129">
        <v>0.25</v>
      </c>
      <c r="AK41" s="129">
        <v>0.11</v>
      </c>
      <c r="AL41" s="56">
        <v>68</v>
      </c>
      <c r="AM41" s="129">
        <v>0.69</v>
      </c>
      <c r="AN41" s="129">
        <v>0.16</v>
      </c>
      <c r="AO41" s="56" t="s">
        <v>192</v>
      </c>
      <c r="AP41" s="56" t="s">
        <v>192</v>
      </c>
      <c r="AQ41" s="56" t="s">
        <v>192</v>
      </c>
      <c r="AR41" s="56">
        <v>45</v>
      </c>
      <c r="AS41" s="129">
        <v>0</v>
      </c>
      <c r="AT41" s="129">
        <v>0.46</v>
      </c>
      <c r="AU41" s="56">
        <v>140</v>
      </c>
      <c r="AV41" s="129">
        <v>1.45</v>
      </c>
      <c r="AW41" s="129">
        <v>0.39</v>
      </c>
      <c r="AX41" s="56">
        <v>1</v>
      </c>
      <c r="AY41" s="129">
        <v>0.01</v>
      </c>
      <c r="AZ41" s="129">
        <v>0.01</v>
      </c>
      <c r="BA41" s="56">
        <v>120</v>
      </c>
      <c r="BB41" s="129">
        <v>1.23</v>
      </c>
      <c r="BC41" s="129">
        <v>0.35</v>
      </c>
      <c r="BD41" s="56">
        <v>17</v>
      </c>
      <c r="BE41" s="129">
        <v>0.14000000000000001</v>
      </c>
      <c r="BF41" s="129">
        <v>6.5000000000000002E-2</v>
      </c>
      <c r="BG41" s="56">
        <v>29</v>
      </c>
      <c r="BH41" s="129">
        <v>0.24</v>
      </c>
      <c r="BI41" s="129">
        <v>0.19</v>
      </c>
      <c r="BJ41" s="126">
        <v>-1.551219512195264E-3</v>
      </c>
      <c r="BK41" s="127">
        <v>2.4472960586617732E-2</v>
      </c>
      <c r="BL41" s="127">
        <v>2.4472960586617732E-2</v>
      </c>
    </row>
    <row r="42" spans="1:64" x14ac:dyDescent="0.25">
      <c r="A42" s="40">
        <v>0.20833333333333301</v>
      </c>
      <c r="B42" s="115">
        <v>473</v>
      </c>
      <c r="C42" s="113">
        <v>4.1289999999999996</v>
      </c>
      <c r="D42" s="113">
        <v>3.097</v>
      </c>
      <c r="E42" s="115">
        <v>333</v>
      </c>
      <c r="F42" s="113">
        <v>2.907</v>
      </c>
      <c r="G42" s="113">
        <v>2.1800000000000002</v>
      </c>
      <c r="H42" s="55">
        <v>66</v>
      </c>
      <c r="I42" s="128">
        <v>0.57599999999999996</v>
      </c>
      <c r="J42" s="128">
        <v>0.432</v>
      </c>
      <c r="K42" s="55">
        <v>90</v>
      </c>
      <c r="L42" s="128">
        <v>0.94</v>
      </c>
      <c r="M42" s="128">
        <v>0.27</v>
      </c>
      <c r="N42" s="55">
        <v>66</v>
      </c>
      <c r="O42" s="128">
        <v>0.68</v>
      </c>
      <c r="P42" s="128">
        <v>0.18</v>
      </c>
      <c r="Q42" s="55">
        <v>0</v>
      </c>
      <c r="R42" s="55">
        <v>0</v>
      </c>
      <c r="S42" s="55">
        <v>0</v>
      </c>
      <c r="T42" s="55">
        <v>99</v>
      </c>
      <c r="U42" s="128">
        <v>1.02</v>
      </c>
      <c r="V42" s="128">
        <v>0.26</v>
      </c>
      <c r="W42" s="55">
        <v>44</v>
      </c>
      <c r="X42" s="128">
        <v>0</v>
      </c>
      <c r="Y42" s="128">
        <v>0.45</v>
      </c>
      <c r="Z42" s="115">
        <v>162</v>
      </c>
      <c r="AA42" s="128">
        <v>1.69</v>
      </c>
      <c r="AB42" s="128">
        <v>0.48</v>
      </c>
      <c r="AC42" s="56">
        <v>18</v>
      </c>
      <c r="AD42" s="129">
        <v>0.18</v>
      </c>
      <c r="AE42" s="129">
        <v>6.9000000000000006E-2</v>
      </c>
      <c r="AF42" s="56">
        <v>37</v>
      </c>
      <c r="AG42" s="129">
        <v>0.4</v>
      </c>
      <c r="AH42" s="129">
        <v>6.2E-2</v>
      </c>
      <c r="AI42" s="56">
        <v>23</v>
      </c>
      <c r="AJ42" s="129">
        <v>0.25</v>
      </c>
      <c r="AK42" s="129">
        <v>0.12</v>
      </c>
      <c r="AL42" s="56">
        <v>67</v>
      </c>
      <c r="AM42" s="129">
        <v>0.69</v>
      </c>
      <c r="AN42" s="129">
        <v>0.16</v>
      </c>
      <c r="AO42" s="56" t="s">
        <v>192</v>
      </c>
      <c r="AP42" s="56" t="s">
        <v>192</v>
      </c>
      <c r="AQ42" s="56" t="s">
        <v>192</v>
      </c>
      <c r="AR42" s="56">
        <v>45</v>
      </c>
      <c r="AS42" s="129">
        <v>0</v>
      </c>
      <c r="AT42" s="129">
        <v>0.46</v>
      </c>
      <c r="AU42" s="56">
        <v>138</v>
      </c>
      <c r="AV42" s="129">
        <v>1.44</v>
      </c>
      <c r="AW42" s="129">
        <v>0.44</v>
      </c>
      <c r="AX42" s="56">
        <v>1</v>
      </c>
      <c r="AY42" s="129">
        <v>0.01</v>
      </c>
      <c r="AZ42" s="129">
        <v>0.01</v>
      </c>
      <c r="BA42" s="56">
        <v>119</v>
      </c>
      <c r="BB42" s="129">
        <v>1.24</v>
      </c>
      <c r="BC42" s="129">
        <v>0.36</v>
      </c>
      <c r="BD42" s="56">
        <v>16</v>
      </c>
      <c r="BE42" s="129">
        <v>0.14000000000000001</v>
      </c>
      <c r="BF42" s="129">
        <v>6.4000000000000001E-2</v>
      </c>
      <c r="BG42" s="56">
        <v>27</v>
      </c>
      <c r="BH42" s="129">
        <v>0.23</v>
      </c>
      <c r="BI42" s="129">
        <v>0.18</v>
      </c>
      <c r="BJ42" s="126">
        <v>4.5714285714287448E-4</v>
      </c>
      <c r="BK42" s="127">
        <v>1.6184448462929341E-2</v>
      </c>
      <c r="BL42" s="127">
        <v>1.6184448462929341E-2</v>
      </c>
    </row>
    <row r="43" spans="1:64" x14ac:dyDescent="0.25">
      <c r="A43" s="40">
        <v>0.25</v>
      </c>
      <c r="B43" s="115">
        <v>507</v>
      </c>
      <c r="C43" s="113">
        <v>4.4260000000000002</v>
      </c>
      <c r="D43" s="113">
        <v>3.32</v>
      </c>
      <c r="E43" s="115">
        <v>346</v>
      </c>
      <c r="F43" s="113">
        <v>3.02</v>
      </c>
      <c r="G43" s="113">
        <v>2.2650000000000001</v>
      </c>
      <c r="H43" s="55">
        <v>61</v>
      </c>
      <c r="I43" s="128">
        <v>0.53300000000000003</v>
      </c>
      <c r="J43" s="128">
        <v>0.4</v>
      </c>
      <c r="K43" s="55">
        <v>99</v>
      </c>
      <c r="L43" s="128">
        <v>1.03</v>
      </c>
      <c r="M43" s="128">
        <v>0.28999999999999998</v>
      </c>
      <c r="N43" s="55">
        <v>66</v>
      </c>
      <c r="O43" s="128">
        <v>0.68</v>
      </c>
      <c r="P43" s="128">
        <v>1.17</v>
      </c>
      <c r="Q43" s="55">
        <v>0</v>
      </c>
      <c r="R43" s="55">
        <v>0</v>
      </c>
      <c r="S43" s="55">
        <v>0</v>
      </c>
      <c r="T43" s="55">
        <v>98</v>
      </c>
      <c r="U43" s="128">
        <v>1.01</v>
      </c>
      <c r="V43" s="128">
        <v>0.26</v>
      </c>
      <c r="W43" s="55">
        <v>43</v>
      </c>
      <c r="X43" s="128">
        <v>0</v>
      </c>
      <c r="Y43" s="128">
        <v>0.45</v>
      </c>
      <c r="Z43" s="115">
        <v>162</v>
      </c>
      <c r="AA43" s="128">
        <v>1.68</v>
      </c>
      <c r="AB43" s="128">
        <v>0.48</v>
      </c>
      <c r="AC43" s="56">
        <v>18</v>
      </c>
      <c r="AD43" s="129">
        <v>0.18</v>
      </c>
      <c r="AE43" s="129">
        <v>7.0000000000000007E-2</v>
      </c>
      <c r="AF43" s="56">
        <v>36</v>
      </c>
      <c r="AG43" s="129">
        <v>0.4</v>
      </c>
      <c r="AH43" s="129">
        <v>0.09</v>
      </c>
      <c r="AI43" s="56">
        <v>32</v>
      </c>
      <c r="AJ43" s="129">
        <v>0.31</v>
      </c>
      <c r="AK43" s="129">
        <v>0.17</v>
      </c>
      <c r="AL43" s="56">
        <v>67</v>
      </c>
      <c r="AM43" s="129">
        <v>0.69</v>
      </c>
      <c r="AN43" s="129">
        <v>0.16</v>
      </c>
      <c r="AO43" s="56" t="s">
        <v>192</v>
      </c>
      <c r="AP43" s="56" t="s">
        <v>192</v>
      </c>
      <c r="AQ43" s="56" t="s">
        <v>192</v>
      </c>
      <c r="AR43" s="56">
        <v>44</v>
      </c>
      <c r="AS43" s="129">
        <v>0</v>
      </c>
      <c r="AT43" s="129">
        <v>0.46</v>
      </c>
      <c r="AU43" s="56">
        <v>138</v>
      </c>
      <c r="AV43" s="129">
        <v>1.44</v>
      </c>
      <c r="AW43" s="129">
        <v>0.44</v>
      </c>
      <c r="AX43" s="56">
        <v>1</v>
      </c>
      <c r="AY43" s="129">
        <v>0.01</v>
      </c>
      <c r="AZ43" s="129">
        <v>0.01</v>
      </c>
      <c r="BA43" s="56">
        <v>119</v>
      </c>
      <c r="BB43" s="129">
        <v>1.24</v>
      </c>
      <c r="BC43" s="129">
        <v>0.36</v>
      </c>
      <c r="BD43" s="56">
        <v>16</v>
      </c>
      <c r="BE43" s="129">
        <v>0.14000000000000001</v>
      </c>
      <c r="BF43" s="129">
        <v>0.06</v>
      </c>
      <c r="BG43" s="56">
        <v>27</v>
      </c>
      <c r="BH43" s="129">
        <v>0.23</v>
      </c>
      <c r="BI43" s="129">
        <v>0.18</v>
      </c>
      <c r="BJ43" s="126">
        <v>-6.2904808635918371E-3</v>
      </c>
      <c r="BK43" s="127">
        <v>2.0276497695852266E-2</v>
      </c>
      <c r="BL43" s="127">
        <v>2.0276497695852266E-2</v>
      </c>
    </row>
    <row r="44" spans="1:64" x14ac:dyDescent="0.25">
      <c r="A44" s="40">
        <v>0.29166666666666702</v>
      </c>
      <c r="B44" s="115">
        <v>501</v>
      </c>
      <c r="C44" s="113">
        <v>4.3730000000000002</v>
      </c>
      <c r="D44" s="113">
        <v>3.28</v>
      </c>
      <c r="E44" s="115">
        <v>336</v>
      </c>
      <c r="F44" s="113">
        <v>2.9329999999999998</v>
      </c>
      <c r="G44" s="113">
        <v>2.2000000000000002</v>
      </c>
      <c r="H44" s="55">
        <v>61</v>
      </c>
      <c r="I44" s="128">
        <v>0.53300000000000003</v>
      </c>
      <c r="J44" s="128">
        <v>0.4</v>
      </c>
      <c r="K44" s="55">
        <v>98</v>
      </c>
      <c r="L44" s="128">
        <v>1.02</v>
      </c>
      <c r="M44" s="128">
        <v>0.28999999999999998</v>
      </c>
      <c r="N44" s="55">
        <v>66</v>
      </c>
      <c r="O44" s="128">
        <v>0.68</v>
      </c>
      <c r="P44" s="128">
        <v>1.17</v>
      </c>
      <c r="Q44" s="55">
        <v>0</v>
      </c>
      <c r="R44" s="55">
        <v>0</v>
      </c>
      <c r="S44" s="55">
        <v>0</v>
      </c>
      <c r="T44" s="55">
        <v>98</v>
      </c>
      <c r="U44" s="128">
        <v>1.01</v>
      </c>
      <c r="V44" s="128">
        <v>0.26</v>
      </c>
      <c r="W44" s="55">
        <v>43</v>
      </c>
      <c r="X44" s="128">
        <v>0</v>
      </c>
      <c r="Y44" s="128">
        <v>0.45</v>
      </c>
      <c r="Z44" s="115">
        <v>162</v>
      </c>
      <c r="AA44" s="128">
        <v>1.68</v>
      </c>
      <c r="AB44" s="128">
        <v>0.48</v>
      </c>
      <c r="AC44" s="56">
        <v>18</v>
      </c>
      <c r="AD44" s="129">
        <v>0.18</v>
      </c>
      <c r="AE44" s="129">
        <v>7.0000000000000007E-2</v>
      </c>
      <c r="AF44" s="56">
        <v>36</v>
      </c>
      <c r="AG44" s="129">
        <v>0.4</v>
      </c>
      <c r="AH44" s="129">
        <v>0.09</v>
      </c>
      <c r="AI44" s="56">
        <v>32</v>
      </c>
      <c r="AJ44" s="129">
        <v>0.31</v>
      </c>
      <c r="AK44" s="129">
        <v>0.17</v>
      </c>
      <c r="AL44" s="56">
        <v>67</v>
      </c>
      <c r="AM44" s="129">
        <v>0.69</v>
      </c>
      <c r="AN44" s="129">
        <v>0.16</v>
      </c>
      <c r="AO44" s="56" t="s">
        <v>192</v>
      </c>
      <c r="AP44" s="56" t="s">
        <v>192</v>
      </c>
      <c r="AQ44" s="56" t="s">
        <v>192</v>
      </c>
      <c r="AR44" s="56">
        <v>44</v>
      </c>
      <c r="AS44" s="129">
        <v>0</v>
      </c>
      <c r="AT44" s="129">
        <v>0.46</v>
      </c>
      <c r="AU44" s="56">
        <v>138</v>
      </c>
      <c r="AV44" s="129">
        <v>1.45</v>
      </c>
      <c r="AW44" s="129">
        <v>0.4</v>
      </c>
      <c r="AX44" s="56">
        <v>1</v>
      </c>
      <c r="AY44" s="129">
        <v>0.01</v>
      </c>
      <c r="AZ44" s="129">
        <v>0.01</v>
      </c>
      <c r="BA44" s="56">
        <v>119</v>
      </c>
      <c r="BB44" s="129">
        <v>1.24</v>
      </c>
      <c r="BC44" s="129">
        <v>0.36</v>
      </c>
      <c r="BD44" s="56">
        <v>16</v>
      </c>
      <c r="BE44" s="129">
        <v>0.14000000000000001</v>
      </c>
      <c r="BF44" s="129">
        <v>0.06</v>
      </c>
      <c r="BG44" s="56">
        <v>27</v>
      </c>
      <c r="BH44" s="129">
        <v>0.23</v>
      </c>
      <c r="BI44" s="129">
        <v>0.18</v>
      </c>
      <c r="BJ44" s="126">
        <v>-5.4590818363273721E-3</v>
      </c>
      <c r="BK44" s="127">
        <v>2.3925233644859836E-2</v>
      </c>
      <c r="BL44" s="127">
        <v>2.3925233644859836E-2</v>
      </c>
    </row>
    <row r="45" spans="1:64" x14ac:dyDescent="0.25">
      <c r="A45" s="40">
        <v>0.33333333333333298</v>
      </c>
      <c r="B45" s="115">
        <v>479</v>
      </c>
      <c r="C45" s="113">
        <v>4.181</v>
      </c>
      <c r="D45" s="113">
        <v>3.1360000000000001</v>
      </c>
      <c r="E45" s="115">
        <v>332</v>
      </c>
      <c r="F45" s="113">
        <v>2.8980000000000001</v>
      </c>
      <c r="G45" s="113">
        <v>2.1739999999999999</v>
      </c>
      <c r="H45" s="55">
        <v>62</v>
      </c>
      <c r="I45" s="128">
        <v>0.54100000000000004</v>
      </c>
      <c r="J45" s="128">
        <v>0.40600000000000003</v>
      </c>
      <c r="K45" s="55">
        <v>96</v>
      </c>
      <c r="L45" s="128">
        <v>1</v>
      </c>
      <c r="M45" s="128">
        <v>0.28000000000000003</v>
      </c>
      <c r="N45" s="55">
        <v>66</v>
      </c>
      <c r="O45" s="128">
        <v>0.68</v>
      </c>
      <c r="P45" s="128">
        <v>1.18</v>
      </c>
      <c r="Q45" s="55">
        <v>0</v>
      </c>
      <c r="R45" s="55">
        <v>0</v>
      </c>
      <c r="S45" s="55">
        <v>0</v>
      </c>
      <c r="T45" s="55">
        <v>98</v>
      </c>
      <c r="U45" s="128">
        <v>1.01</v>
      </c>
      <c r="V45" s="128">
        <v>0.26</v>
      </c>
      <c r="W45" s="55">
        <v>43</v>
      </c>
      <c r="X45" s="128">
        <v>0</v>
      </c>
      <c r="Y45" s="128">
        <v>0.45</v>
      </c>
      <c r="Z45" s="115">
        <v>163</v>
      </c>
      <c r="AA45" s="128">
        <v>1.69</v>
      </c>
      <c r="AB45" s="128">
        <v>0.48</v>
      </c>
      <c r="AC45" s="56">
        <v>18</v>
      </c>
      <c r="AD45" s="129">
        <v>0.18</v>
      </c>
      <c r="AE45" s="129">
        <v>7.0000000000000007E-2</v>
      </c>
      <c r="AF45" s="56">
        <v>37</v>
      </c>
      <c r="AG45" s="129">
        <v>0.41</v>
      </c>
      <c r="AH45" s="129">
        <v>0.09</v>
      </c>
      <c r="AI45" s="56">
        <v>32</v>
      </c>
      <c r="AJ45" s="129">
        <v>0.31</v>
      </c>
      <c r="AK45" s="129">
        <v>0.17</v>
      </c>
      <c r="AL45" s="56">
        <v>67</v>
      </c>
      <c r="AM45" s="129">
        <v>0.69</v>
      </c>
      <c r="AN45" s="129">
        <v>0.16</v>
      </c>
      <c r="AO45" s="56" t="s">
        <v>192</v>
      </c>
      <c r="AP45" s="56" t="s">
        <v>192</v>
      </c>
      <c r="AQ45" s="56" t="s">
        <v>192</v>
      </c>
      <c r="AR45" s="56">
        <v>45</v>
      </c>
      <c r="AS45" s="129">
        <v>0</v>
      </c>
      <c r="AT45" s="129">
        <v>0.46</v>
      </c>
      <c r="AU45" s="56">
        <v>138</v>
      </c>
      <c r="AV45" s="129">
        <v>1.45</v>
      </c>
      <c r="AW45" s="129">
        <v>0.4</v>
      </c>
      <c r="AX45" s="56">
        <v>1</v>
      </c>
      <c r="AY45" s="129">
        <v>0.01</v>
      </c>
      <c r="AZ45" s="129">
        <v>0.01</v>
      </c>
      <c r="BA45" s="56">
        <v>119</v>
      </c>
      <c r="BB45" s="129">
        <v>1.24</v>
      </c>
      <c r="BC45" s="129">
        <v>0.36</v>
      </c>
      <c r="BD45" s="56">
        <v>16</v>
      </c>
      <c r="BE45" s="129">
        <v>0.14000000000000001</v>
      </c>
      <c r="BF45" s="129">
        <v>0.06</v>
      </c>
      <c r="BG45" s="56">
        <v>26</v>
      </c>
      <c r="BH45" s="129">
        <v>0.2</v>
      </c>
      <c r="BI45" s="129">
        <v>0.18</v>
      </c>
      <c r="BJ45" s="126">
        <v>-1.0341463414634058E-2</v>
      </c>
      <c r="BK45" s="127">
        <v>9.6863468634686735E-3</v>
      </c>
      <c r="BL45" s="127">
        <v>1.9686346863468599E-2</v>
      </c>
    </row>
    <row r="46" spans="1:64" x14ac:dyDescent="0.25">
      <c r="A46" s="40">
        <v>0.375</v>
      </c>
      <c r="B46" s="115">
        <v>503</v>
      </c>
      <c r="C46" s="113">
        <v>4.391</v>
      </c>
      <c r="D46" s="113">
        <v>3.2930000000000001</v>
      </c>
      <c r="E46" s="115">
        <v>352</v>
      </c>
      <c r="F46" s="113">
        <v>3.073</v>
      </c>
      <c r="G46" s="113">
        <v>2.3050000000000002</v>
      </c>
      <c r="H46" s="55">
        <v>61</v>
      </c>
      <c r="I46" s="128">
        <v>0.53300000000000003</v>
      </c>
      <c r="J46" s="128">
        <v>0.4</v>
      </c>
      <c r="K46" s="55">
        <v>96</v>
      </c>
      <c r="L46" s="128">
        <v>1</v>
      </c>
      <c r="M46" s="128">
        <v>0.28000000000000003</v>
      </c>
      <c r="N46" s="55">
        <v>66</v>
      </c>
      <c r="O46" s="128">
        <v>0.68</v>
      </c>
      <c r="P46" s="128">
        <v>1.18</v>
      </c>
      <c r="Q46" s="55">
        <v>0</v>
      </c>
      <c r="R46" s="55">
        <v>0</v>
      </c>
      <c r="S46" s="55">
        <v>0</v>
      </c>
      <c r="T46" s="55">
        <v>98</v>
      </c>
      <c r="U46" s="128">
        <v>1.01</v>
      </c>
      <c r="V46" s="128">
        <v>0.26</v>
      </c>
      <c r="W46" s="55">
        <v>43</v>
      </c>
      <c r="X46" s="128">
        <v>0</v>
      </c>
      <c r="Y46" s="128">
        <v>0.45</v>
      </c>
      <c r="Z46" s="115">
        <v>163</v>
      </c>
      <c r="AA46" s="128">
        <v>1.69</v>
      </c>
      <c r="AB46" s="128">
        <v>0.48</v>
      </c>
      <c r="AC46" s="56">
        <v>18</v>
      </c>
      <c r="AD46" s="129">
        <v>0.18</v>
      </c>
      <c r="AE46" s="129">
        <v>7.0000000000000007E-2</v>
      </c>
      <c r="AF46" s="56">
        <v>37</v>
      </c>
      <c r="AG46" s="129">
        <v>0.41</v>
      </c>
      <c r="AH46" s="129">
        <v>0.09</v>
      </c>
      <c r="AI46" s="56">
        <v>35</v>
      </c>
      <c r="AJ46" s="129">
        <v>0.34</v>
      </c>
      <c r="AK46" s="129">
        <v>0.18</v>
      </c>
      <c r="AL46" s="56">
        <v>67</v>
      </c>
      <c r="AM46" s="129">
        <v>0.69</v>
      </c>
      <c r="AN46" s="129">
        <v>0.16</v>
      </c>
      <c r="AO46" s="56" t="s">
        <v>192</v>
      </c>
      <c r="AP46" s="56" t="s">
        <v>192</v>
      </c>
      <c r="AQ46" s="56" t="s">
        <v>192</v>
      </c>
      <c r="AR46" s="56">
        <v>45</v>
      </c>
      <c r="AS46" s="129">
        <v>0</v>
      </c>
      <c r="AT46" s="129">
        <v>0.46</v>
      </c>
      <c r="AU46" s="56">
        <v>138</v>
      </c>
      <c r="AV46" s="129">
        <v>1.45</v>
      </c>
      <c r="AW46" s="129">
        <v>0.4</v>
      </c>
      <c r="AX46" s="56">
        <v>1</v>
      </c>
      <c r="AY46" s="129">
        <v>0.01</v>
      </c>
      <c r="AZ46" s="129">
        <v>0.01</v>
      </c>
      <c r="BA46" s="56">
        <v>120</v>
      </c>
      <c r="BB46" s="129">
        <v>1.23</v>
      </c>
      <c r="BC46" s="129">
        <v>0.35</v>
      </c>
      <c r="BD46" s="56">
        <v>15</v>
      </c>
      <c r="BE46" s="129">
        <v>0.13</v>
      </c>
      <c r="BF46" s="129">
        <v>7.0000000000000007E-2</v>
      </c>
      <c r="BG46" s="56">
        <v>26</v>
      </c>
      <c r="BH46" s="129">
        <v>0.2</v>
      </c>
      <c r="BI46" s="129">
        <v>0.18</v>
      </c>
      <c r="BJ46" s="126">
        <v>6.256109481915911E-3</v>
      </c>
      <c r="BK46" s="127">
        <v>3.1433823529411653E-2</v>
      </c>
      <c r="BL46" s="127">
        <v>3.1433823529411653E-2</v>
      </c>
    </row>
    <row r="47" spans="1:64" x14ac:dyDescent="0.25">
      <c r="A47" s="40">
        <v>0.41666666666666702</v>
      </c>
      <c r="B47" s="115">
        <v>497</v>
      </c>
      <c r="C47" s="113">
        <v>4.3390000000000004</v>
      </c>
      <c r="D47" s="113">
        <v>3.254</v>
      </c>
      <c r="E47" s="115">
        <v>336</v>
      </c>
      <c r="F47" s="113">
        <v>2.9329999999999998</v>
      </c>
      <c r="G47" s="113">
        <v>2.2000000000000002</v>
      </c>
      <c r="H47" s="55">
        <v>60</v>
      </c>
      <c r="I47" s="128">
        <v>0.52400000000000002</v>
      </c>
      <c r="J47" s="128">
        <v>0.39300000000000002</v>
      </c>
      <c r="K47" s="55">
        <v>94</v>
      </c>
      <c r="L47" s="128">
        <v>0.99</v>
      </c>
      <c r="M47" s="128">
        <v>0.28000000000000003</v>
      </c>
      <c r="N47" s="55">
        <v>66</v>
      </c>
      <c r="O47" s="128">
        <v>0.68</v>
      </c>
      <c r="P47" s="128">
        <v>1.17</v>
      </c>
      <c r="Q47" s="55">
        <v>0</v>
      </c>
      <c r="R47" s="55">
        <v>0</v>
      </c>
      <c r="S47" s="55">
        <v>0</v>
      </c>
      <c r="T47" s="55">
        <v>98</v>
      </c>
      <c r="U47" s="128">
        <v>1.01</v>
      </c>
      <c r="V47" s="128">
        <v>0.26</v>
      </c>
      <c r="W47" s="55">
        <v>43</v>
      </c>
      <c r="X47" s="128">
        <v>0</v>
      </c>
      <c r="Y47" s="128">
        <v>0.45</v>
      </c>
      <c r="Z47" s="115">
        <v>163</v>
      </c>
      <c r="AA47" s="128">
        <v>1.69</v>
      </c>
      <c r="AB47" s="128">
        <v>0.48</v>
      </c>
      <c r="AC47" s="56">
        <v>18</v>
      </c>
      <c r="AD47" s="129">
        <v>0.18</v>
      </c>
      <c r="AE47" s="129">
        <v>7.0000000000000007E-2</v>
      </c>
      <c r="AF47" s="56">
        <v>37</v>
      </c>
      <c r="AG47" s="129">
        <v>0.41</v>
      </c>
      <c r="AH47" s="129">
        <v>0.09</v>
      </c>
      <c r="AI47" s="56">
        <v>35</v>
      </c>
      <c r="AJ47" s="129">
        <v>0.34</v>
      </c>
      <c r="AK47" s="129">
        <v>0.18</v>
      </c>
      <c r="AL47" s="56">
        <v>67</v>
      </c>
      <c r="AM47" s="129">
        <v>0.69</v>
      </c>
      <c r="AN47" s="129">
        <v>0.16</v>
      </c>
      <c r="AO47" s="56" t="s">
        <v>192</v>
      </c>
      <c r="AP47" s="56" t="s">
        <v>192</v>
      </c>
      <c r="AQ47" s="56" t="s">
        <v>192</v>
      </c>
      <c r="AR47" s="56">
        <v>45</v>
      </c>
      <c r="AS47" s="129">
        <v>0</v>
      </c>
      <c r="AT47" s="129">
        <v>0.46</v>
      </c>
      <c r="AU47" s="56">
        <v>138</v>
      </c>
      <c r="AV47" s="129">
        <v>1.44</v>
      </c>
      <c r="AW47" s="129">
        <v>0.4</v>
      </c>
      <c r="AX47" s="56">
        <v>1</v>
      </c>
      <c r="AY47" s="129">
        <v>0.01</v>
      </c>
      <c r="AZ47" s="129">
        <v>0.01</v>
      </c>
      <c r="BA47" s="56">
        <v>120</v>
      </c>
      <c r="BB47" s="129">
        <v>1.23</v>
      </c>
      <c r="BC47" s="129">
        <v>0.35</v>
      </c>
      <c r="BD47" s="56">
        <v>14</v>
      </c>
      <c r="BE47" s="129">
        <v>0.12</v>
      </c>
      <c r="BF47" s="129">
        <v>7.0000000000000007E-2</v>
      </c>
      <c r="BG47" s="56">
        <v>25</v>
      </c>
      <c r="BH47" s="129">
        <v>0.18</v>
      </c>
      <c r="BI47" s="129">
        <v>0.15</v>
      </c>
      <c r="BJ47" s="126">
        <v>-3.560830860534147E-3</v>
      </c>
      <c r="BK47" s="127">
        <v>1.7927170868347355E-2</v>
      </c>
      <c r="BL47" s="127">
        <v>1.7927170868347355E-2</v>
      </c>
    </row>
    <row r="48" spans="1:64" x14ac:dyDescent="0.25">
      <c r="A48" s="40">
        <v>0.45833333333333298</v>
      </c>
      <c r="B48" s="115">
        <v>501</v>
      </c>
      <c r="C48" s="113">
        <v>4.3730000000000002</v>
      </c>
      <c r="D48" s="113">
        <v>3.28</v>
      </c>
      <c r="E48" s="115">
        <v>366</v>
      </c>
      <c r="F48" s="113">
        <v>3.1949999999999998</v>
      </c>
      <c r="G48" s="113">
        <v>2.3959999999999999</v>
      </c>
      <c r="H48" s="55">
        <v>61</v>
      </c>
      <c r="I48" s="128">
        <v>0.53300000000000003</v>
      </c>
      <c r="J48" s="128">
        <v>0.4</v>
      </c>
      <c r="K48" s="55">
        <v>94</v>
      </c>
      <c r="L48" s="128">
        <v>0.99</v>
      </c>
      <c r="M48" s="128">
        <v>0.28000000000000003</v>
      </c>
      <c r="N48" s="55">
        <v>66</v>
      </c>
      <c r="O48" s="128">
        <v>0.68</v>
      </c>
      <c r="P48" s="128">
        <v>1.17</v>
      </c>
      <c r="Q48" s="55">
        <v>0</v>
      </c>
      <c r="R48" s="55">
        <v>0</v>
      </c>
      <c r="S48" s="55">
        <v>0</v>
      </c>
      <c r="T48" s="55">
        <v>98</v>
      </c>
      <c r="U48" s="128">
        <v>1.01</v>
      </c>
      <c r="V48" s="128">
        <v>0.26</v>
      </c>
      <c r="W48" s="55">
        <v>43</v>
      </c>
      <c r="X48" s="128">
        <v>0</v>
      </c>
      <c r="Y48" s="128">
        <v>0.45</v>
      </c>
      <c r="Z48" s="115">
        <v>163</v>
      </c>
      <c r="AA48" s="128">
        <v>1.69</v>
      </c>
      <c r="AB48" s="128">
        <v>0.48</v>
      </c>
      <c r="AC48" s="56">
        <v>18</v>
      </c>
      <c r="AD48" s="129">
        <v>0.18</v>
      </c>
      <c r="AE48" s="129">
        <v>7.0000000000000007E-2</v>
      </c>
      <c r="AF48" s="56">
        <v>37</v>
      </c>
      <c r="AG48" s="129">
        <v>0.41</v>
      </c>
      <c r="AH48" s="129">
        <v>0.1</v>
      </c>
      <c r="AI48" s="56">
        <v>35</v>
      </c>
      <c r="AJ48" s="129">
        <v>0.34</v>
      </c>
      <c r="AK48" s="129">
        <v>0.18</v>
      </c>
      <c r="AL48" s="56">
        <v>67</v>
      </c>
      <c r="AM48" s="129">
        <v>0.69</v>
      </c>
      <c r="AN48" s="129">
        <v>0.16</v>
      </c>
      <c r="AO48" s="56" t="s">
        <v>192</v>
      </c>
      <c r="AP48" s="56" t="s">
        <v>192</v>
      </c>
      <c r="AQ48" s="56" t="s">
        <v>192</v>
      </c>
      <c r="AR48" s="56">
        <v>45</v>
      </c>
      <c r="AS48" s="129">
        <v>0</v>
      </c>
      <c r="AT48" s="129">
        <v>0.46</v>
      </c>
      <c r="AU48" s="56">
        <v>138</v>
      </c>
      <c r="AV48" s="129">
        <v>1.44</v>
      </c>
      <c r="AW48" s="129">
        <v>0.4</v>
      </c>
      <c r="AX48" s="56">
        <v>1</v>
      </c>
      <c r="AY48" s="129">
        <v>0.01</v>
      </c>
      <c r="AZ48" s="129">
        <v>0.01</v>
      </c>
      <c r="BA48" s="56">
        <v>119</v>
      </c>
      <c r="BB48" s="129">
        <v>1.24</v>
      </c>
      <c r="BC48" s="129">
        <v>0.36</v>
      </c>
      <c r="BD48" s="56">
        <v>13</v>
      </c>
      <c r="BE48" s="129">
        <v>0.11</v>
      </c>
      <c r="BF48" s="129">
        <v>0.05</v>
      </c>
      <c r="BG48" s="56">
        <v>24</v>
      </c>
      <c r="BH48" s="129">
        <v>0.15</v>
      </c>
      <c r="BI48" s="129">
        <v>0.13</v>
      </c>
      <c r="BJ48" s="126">
        <v>2.5315398886827423E-2</v>
      </c>
      <c r="BK48" s="127">
        <v>4.4385964912280876E-2</v>
      </c>
      <c r="BL48" s="127">
        <v>4.4385964912280876E-2</v>
      </c>
    </row>
    <row r="49" spans="1:64" x14ac:dyDescent="0.25">
      <c r="A49" s="40">
        <v>0.5</v>
      </c>
      <c r="B49" s="115">
        <v>509</v>
      </c>
      <c r="C49" s="113">
        <v>4.4429999999999996</v>
      </c>
      <c r="D49" s="113">
        <v>3.3319999999999999</v>
      </c>
      <c r="E49" s="115">
        <v>350</v>
      </c>
      <c r="F49" s="113">
        <v>3.0550000000000002</v>
      </c>
      <c r="G49" s="113">
        <v>2.2909999999999999</v>
      </c>
      <c r="H49" s="55">
        <v>61</v>
      </c>
      <c r="I49" s="128">
        <v>0.53300000000000003</v>
      </c>
      <c r="J49" s="128">
        <v>0.4</v>
      </c>
      <c r="K49" s="55">
        <v>94</v>
      </c>
      <c r="L49" s="128">
        <v>0.99</v>
      </c>
      <c r="M49" s="128">
        <v>0.28000000000000003</v>
      </c>
      <c r="N49" s="55">
        <v>66</v>
      </c>
      <c r="O49" s="128">
        <v>0.68</v>
      </c>
      <c r="P49" s="128">
        <v>1.18</v>
      </c>
      <c r="Q49" s="55">
        <v>0</v>
      </c>
      <c r="R49" s="55">
        <v>0</v>
      </c>
      <c r="S49" s="55">
        <v>0</v>
      </c>
      <c r="T49" s="55">
        <v>98</v>
      </c>
      <c r="U49" s="128">
        <v>1.01</v>
      </c>
      <c r="V49" s="128">
        <v>0.26</v>
      </c>
      <c r="W49" s="55">
        <v>44</v>
      </c>
      <c r="X49" s="128">
        <v>0</v>
      </c>
      <c r="Y49" s="128">
        <v>0.45</v>
      </c>
      <c r="Z49" s="115">
        <v>163</v>
      </c>
      <c r="AA49" s="128">
        <v>1.69</v>
      </c>
      <c r="AB49" s="128">
        <v>0.48</v>
      </c>
      <c r="AC49" s="56">
        <v>18</v>
      </c>
      <c r="AD49" s="129">
        <v>0.18</v>
      </c>
      <c r="AE49" s="129">
        <v>7.0000000000000007E-2</v>
      </c>
      <c r="AF49" s="56">
        <v>38</v>
      </c>
      <c r="AG49" s="129">
        <v>0.42</v>
      </c>
      <c r="AH49" s="129">
        <v>0.1</v>
      </c>
      <c r="AI49" s="56">
        <v>36</v>
      </c>
      <c r="AJ49" s="129">
        <v>0.34</v>
      </c>
      <c r="AK49" s="129">
        <v>0.18</v>
      </c>
      <c r="AL49" s="56">
        <v>67</v>
      </c>
      <c r="AM49" s="129">
        <v>0.69</v>
      </c>
      <c r="AN49" s="129">
        <v>0.16</v>
      </c>
      <c r="AO49" s="56" t="s">
        <v>192</v>
      </c>
      <c r="AP49" s="56" t="s">
        <v>192</v>
      </c>
      <c r="AQ49" s="56" t="s">
        <v>192</v>
      </c>
      <c r="AR49" s="56">
        <v>45</v>
      </c>
      <c r="AS49" s="129">
        <v>0</v>
      </c>
      <c r="AT49" s="129">
        <v>0.46</v>
      </c>
      <c r="AU49" s="56">
        <v>138</v>
      </c>
      <c r="AV49" s="129">
        <v>1.45</v>
      </c>
      <c r="AW49" s="129">
        <v>0.44</v>
      </c>
      <c r="AX49" s="56">
        <v>1</v>
      </c>
      <c r="AY49" s="129">
        <v>0.01</v>
      </c>
      <c r="AZ49" s="129">
        <v>0.01</v>
      </c>
      <c r="BA49" s="56">
        <v>119</v>
      </c>
      <c r="BB49" s="129">
        <v>1.24</v>
      </c>
      <c r="BC49" s="129">
        <v>0.36</v>
      </c>
      <c r="BD49" s="56">
        <v>14</v>
      </c>
      <c r="BE49" s="129">
        <v>0.12</v>
      </c>
      <c r="BF49" s="129">
        <v>7.0000000000000007E-2</v>
      </c>
      <c r="BG49" s="56">
        <v>24</v>
      </c>
      <c r="BH49" s="129">
        <v>0.15</v>
      </c>
      <c r="BI49" s="129">
        <v>0.13</v>
      </c>
      <c r="BJ49" s="126">
        <v>8.2978723404254617E-3</v>
      </c>
      <c r="BK49" s="127">
        <v>2.833638025594138E-2</v>
      </c>
      <c r="BL49" s="127">
        <v>2.833638025594138E-2</v>
      </c>
    </row>
    <row r="50" spans="1:64" x14ac:dyDescent="0.25">
      <c r="A50" s="40">
        <v>0.54166666666666696</v>
      </c>
      <c r="B50" s="115">
        <v>510</v>
      </c>
      <c r="C50" s="113">
        <v>4.452</v>
      </c>
      <c r="D50" s="113">
        <v>3.339</v>
      </c>
      <c r="E50" s="115">
        <v>353</v>
      </c>
      <c r="F50" s="113">
        <v>3.0819999999999999</v>
      </c>
      <c r="G50" s="113">
        <v>2.3119999999999998</v>
      </c>
      <c r="H50" s="55">
        <v>60</v>
      </c>
      <c r="I50" s="128">
        <v>0.52400000000000002</v>
      </c>
      <c r="J50" s="128">
        <v>0.39300000000000002</v>
      </c>
      <c r="K50" s="55">
        <v>94</v>
      </c>
      <c r="L50" s="128">
        <v>0.99</v>
      </c>
      <c r="M50" s="128">
        <v>0.28000000000000003</v>
      </c>
      <c r="N50" s="55">
        <v>66</v>
      </c>
      <c r="O50" s="128">
        <v>0.68</v>
      </c>
      <c r="P50" s="128">
        <v>1.18</v>
      </c>
      <c r="Q50" s="55">
        <v>0</v>
      </c>
      <c r="R50" s="55">
        <v>0</v>
      </c>
      <c r="S50" s="55">
        <v>0</v>
      </c>
      <c r="T50" s="55">
        <v>98</v>
      </c>
      <c r="U50" s="128">
        <v>1.01</v>
      </c>
      <c r="V50" s="128">
        <v>0.26</v>
      </c>
      <c r="W50" s="55">
        <v>43</v>
      </c>
      <c r="X50" s="128">
        <v>0</v>
      </c>
      <c r="Y50" s="128">
        <v>0.45</v>
      </c>
      <c r="Z50" s="115">
        <v>163</v>
      </c>
      <c r="AA50" s="128">
        <v>1.68</v>
      </c>
      <c r="AB50" s="128">
        <v>0.48</v>
      </c>
      <c r="AC50" s="56">
        <v>18</v>
      </c>
      <c r="AD50" s="129">
        <v>0.18</v>
      </c>
      <c r="AE50" s="129">
        <v>7.0000000000000007E-2</v>
      </c>
      <c r="AF50" s="56">
        <v>37</v>
      </c>
      <c r="AG50" s="129">
        <v>0.41</v>
      </c>
      <c r="AH50" s="129">
        <v>0.1</v>
      </c>
      <c r="AI50" s="56">
        <v>36</v>
      </c>
      <c r="AJ50" s="129">
        <v>0.35</v>
      </c>
      <c r="AK50" s="129">
        <v>0.18</v>
      </c>
      <c r="AL50" s="56">
        <v>67</v>
      </c>
      <c r="AM50" s="129">
        <v>0.69</v>
      </c>
      <c r="AN50" s="129">
        <v>0.16</v>
      </c>
      <c r="AO50" s="56" t="s">
        <v>192</v>
      </c>
      <c r="AP50" s="56" t="s">
        <v>192</v>
      </c>
      <c r="AQ50" s="56" t="s">
        <v>192</v>
      </c>
      <c r="AR50" s="56">
        <v>45</v>
      </c>
      <c r="AS50" s="129">
        <v>0</v>
      </c>
      <c r="AT50" s="129">
        <v>0.46</v>
      </c>
      <c r="AU50" s="56">
        <v>138</v>
      </c>
      <c r="AV50" s="129">
        <v>1.45</v>
      </c>
      <c r="AW50" s="129">
        <v>0.44</v>
      </c>
      <c r="AX50" s="56">
        <v>1</v>
      </c>
      <c r="AY50" s="129">
        <v>0.01</v>
      </c>
      <c r="AZ50" s="129">
        <v>0.01</v>
      </c>
      <c r="BA50" s="56">
        <v>119</v>
      </c>
      <c r="BB50" s="129">
        <v>1.24</v>
      </c>
      <c r="BC50" s="129">
        <v>0.36</v>
      </c>
      <c r="BD50" s="56">
        <v>13</v>
      </c>
      <c r="BE50" s="129">
        <v>0.11</v>
      </c>
      <c r="BF50" s="129">
        <v>0.05</v>
      </c>
      <c r="BG50" s="56">
        <v>25</v>
      </c>
      <c r="BH50" s="129">
        <v>0.18</v>
      </c>
      <c r="BI50" s="129">
        <v>0.15</v>
      </c>
      <c r="BJ50" s="126">
        <v>2.5292968749999201E-3</v>
      </c>
      <c r="BK50" s="127">
        <v>1.8628359592215062E-2</v>
      </c>
      <c r="BL50" s="127">
        <v>1.8628359592215062E-2</v>
      </c>
    </row>
    <row r="51" spans="1:64" x14ac:dyDescent="0.25">
      <c r="A51" s="40">
        <v>0.58333333333333304</v>
      </c>
      <c r="B51" s="115">
        <v>513</v>
      </c>
      <c r="C51" s="113">
        <v>4.4779999999999998</v>
      </c>
      <c r="D51" s="113">
        <v>3.359</v>
      </c>
      <c r="E51" s="115">
        <v>346</v>
      </c>
      <c r="F51" s="113">
        <v>3.02</v>
      </c>
      <c r="G51" s="113">
        <v>2.2650000000000001</v>
      </c>
      <c r="H51" s="55">
        <v>59</v>
      </c>
      <c r="I51" s="128">
        <v>0.51500000000000001</v>
      </c>
      <c r="J51" s="128">
        <v>0.38600000000000001</v>
      </c>
      <c r="K51" s="55">
        <v>94</v>
      </c>
      <c r="L51" s="128">
        <v>0.99</v>
      </c>
      <c r="M51" s="128">
        <v>0.28000000000000003</v>
      </c>
      <c r="N51" s="55">
        <v>66</v>
      </c>
      <c r="O51" s="128">
        <v>0.68</v>
      </c>
      <c r="P51" s="128">
        <v>1.18</v>
      </c>
      <c r="Q51" s="55">
        <v>0</v>
      </c>
      <c r="R51" s="55">
        <v>0</v>
      </c>
      <c r="S51" s="55">
        <v>0</v>
      </c>
      <c r="T51" s="55">
        <v>98</v>
      </c>
      <c r="U51" s="128">
        <v>1.01</v>
      </c>
      <c r="V51" s="128">
        <v>0.26</v>
      </c>
      <c r="W51" s="55">
        <v>43</v>
      </c>
      <c r="X51" s="128">
        <v>0</v>
      </c>
      <c r="Y51" s="128">
        <v>0.45</v>
      </c>
      <c r="Z51" s="115">
        <v>163</v>
      </c>
      <c r="AA51" s="128">
        <v>1.68</v>
      </c>
      <c r="AB51" s="128">
        <v>0.48</v>
      </c>
      <c r="AC51" s="56">
        <v>18</v>
      </c>
      <c r="AD51" s="129">
        <v>0.18</v>
      </c>
      <c r="AE51" s="129">
        <v>7.0000000000000007E-2</v>
      </c>
      <c r="AF51" s="56">
        <v>37</v>
      </c>
      <c r="AG51" s="129">
        <v>0.41</v>
      </c>
      <c r="AH51" s="129">
        <v>0.1</v>
      </c>
      <c r="AI51" s="56">
        <v>36</v>
      </c>
      <c r="AJ51" s="129">
        <v>0.35</v>
      </c>
      <c r="AK51" s="129">
        <v>0.19</v>
      </c>
      <c r="AL51" s="56">
        <v>67</v>
      </c>
      <c r="AM51" s="129">
        <v>0.69</v>
      </c>
      <c r="AN51" s="129">
        <v>0.16</v>
      </c>
      <c r="AO51" s="56" t="s">
        <v>192</v>
      </c>
      <c r="AP51" s="56" t="s">
        <v>192</v>
      </c>
      <c r="AQ51" s="56" t="s">
        <v>192</v>
      </c>
      <c r="AR51" s="56">
        <v>45</v>
      </c>
      <c r="AS51" s="129">
        <v>0</v>
      </c>
      <c r="AT51" s="129">
        <v>0.46</v>
      </c>
      <c r="AU51" s="56">
        <v>138</v>
      </c>
      <c r="AV51" s="129">
        <v>1.45</v>
      </c>
      <c r="AW51" s="129">
        <v>0.4</v>
      </c>
      <c r="AX51" s="56">
        <v>1</v>
      </c>
      <c r="AY51" s="129">
        <v>0.01</v>
      </c>
      <c r="AZ51" s="129">
        <v>0.01</v>
      </c>
      <c r="BA51" s="56">
        <v>120</v>
      </c>
      <c r="BB51" s="129">
        <v>1.23</v>
      </c>
      <c r="BC51" s="129">
        <v>0.35</v>
      </c>
      <c r="BD51" s="56">
        <v>14</v>
      </c>
      <c r="BE51" s="129">
        <v>0.12</v>
      </c>
      <c r="BF51" s="129">
        <v>7.0000000000000007E-2</v>
      </c>
      <c r="BG51" s="56">
        <v>24</v>
      </c>
      <c r="BH51" s="129">
        <v>0.15</v>
      </c>
      <c r="BI51" s="129">
        <v>0.13</v>
      </c>
      <c r="BJ51" s="126">
        <v>1.1111111111111112E-2</v>
      </c>
      <c r="BK51" s="127">
        <v>3.1050228310501946E-2</v>
      </c>
      <c r="BL51" s="127">
        <v>4.1050228310501903E-2</v>
      </c>
    </row>
    <row r="52" spans="1:64" x14ac:dyDescent="0.25">
      <c r="A52" s="40">
        <v>0.625</v>
      </c>
      <c r="B52" s="115">
        <v>498</v>
      </c>
      <c r="C52" s="113">
        <v>4.3470000000000004</v>
      </c>
      <c r="D52" s="113">
        <v>3.26</v>
      </c>
      <c r="E52" s="115">
        <v>368</v>
      </c>
      <c r="F52" s="113">
        <v>3.2120000000000002</v>
      </c>
      <c r="G52" s="113">
        <v>2.4089999999999998</v>
      </c>
      <c r="H52" s="55">
        <v>59</v>
      </c>
      <c r="I52" s="128">
        <v>0.51500000000000001</v>
      </c>
      <c r="J52" s="128">
        <v>0.38600000000000001</v>
      </c>
      <c r="K52" s="55">
        <v>94</v>
      </c>
      <c r="L52" s="128">
        <v>0.99</v>
      </c>
      <c r="M52" s="128">
        <v>0.28000000000000003</v>
      </c>
      <c r="N52" s="55">
        <v>66</v>
      </c>
      <c r="O52" s="128">
        <v>0.68</v>
      </c>
      <c r="P52" s="128">
        <v>1.18</v>
      </c>
      <c r="Q52" s="55">
        <v>0</v>
      </c>
      <c r="R52" s="55">
        <v>0</v>
      </c>
      <c r="S52" s="55">
        <v>0</v>
      </c>
      <c r="T52" s="55">
        <v>99</v>
      </c>
      <c r="U52" s="128">
        <v>1.02</v>
      </c>
      <c r="V52" s="128">
        <v>0.26</v>
      </c>
      <c r="W52" s="55">
        <v>43</v>
      </c>
      <c r="X52" s="128">
        <v>0</v>
      </c>
      <c r="Y52" s="128">
        <v>0.45</v>
      </c>
      <c r="Z52" s="115">
        <v>163</v>
      </c>
      <c r="AA52" s="128">
        <v>1.69</v>
      </c>
      <c r="AB52" s="128">
        <v>0.48</v>
      </c>
      <c r="AC52" s="56">
        <v>20</v>
      </c>
      <c r="AD52" s="129">
        <v>0.21</v>
      </c>
      <c r="AE52" s="129">
        <v>0.08</v>
      </c>
      <c r="AF52" s="56">
        <v>29</v>
      </c>
      <c r="AG52" s="129">
        <v>0.23</v>
      </c>
      <c r="AH52" s="129">
        <v>0.06</v>
      </c>
      <c r="AI52" s="56">
        <v>36</v>
      </c>
      <c r="AJ52" s="129">
        <v>0.35</v>
      </c>
      <c r="AK52" s="129">
        <v>0.19</v>
      </c>
      <c r="AL52" s="56">
        <v>67</v>
      </c>
      <c r="AM52" s="129">
        <v>0.69</v>
      </c>
      <c r="AN52" s="129">
        <v>0.16</v>
      </c>
      <c r="AO52" s="56" t="s">
        <v>192</v>
      </c>
      <c r="AP52" s="56" t="s">
        <v>192</v>
      </c>
      <c r="AQ52" s="56" t="s">
        <v>192</v>
      </c>
      <c r="AR52" s="56">
        <v>45</v>
      </c>
      <c r="AS52" s="129">
        <v>0</v>
      </c>
      <c r="AT52" s="129">
        <v>0.46</v>
      </c>
      <c r="AU52" s="56">
        <v>139</v>
      </c>
      <c r="AV52" s="129">
        <v>1.46</v>
      </c>
      <c r="AW52" s="129">
        <v>0.44</v>
      </c>
      <c r="AX52" s="56">
        <v>1</v>
      </c>
      <c r="AY52" s="129">
        <v>0.01</v>
      </c>
      <c r="AZ52" s="129">
        <v>0.01</v>
      </c>
      <c r="BA52" s="56">
        <v>120</v>
      </c>
      <c r="BB52" s="129">
        <v>1.23</v>
      </c>
      <c r="BC52" s="129">
        <v>0.35</v>
      </c>
      <c r="BD52" s="56">
        <v>22</v>
      </c>
      <c r="BE52" s="129">
        <v>0.22</v>
      </c>
      <c r="BF52" s="129">
        <v>0.08</v>
      </c>
      <c r="BG52" s="56">
        <v>24</v>
      </c>
      <c r="BH52" s="129">
        <v>0.15</v>
      </c>
      <c r="BI52" s="129">
        <v>0.13</v>
      </c>
      <c r="BJ52" s="126">
        <v>1.2254616132167055E-2</v>
      </c>
      <c r="BK52" s="127">
        <v>3.2415059687786775E-2</v>
      </c>
      <c r="BL52" s="127">
        <v>3.2415059687786775E-2</v>
      </c>
    </row>
    <row r="53" spans="1:64" x14ac:dyDescent="0.25">
      <c r="A53" s="40">
        <v>0.66666666666666696</v>
      </c>
      <c r="B53" s="115">
        <v>510</v>
      </c>
      <c r="C53" s="113">
        <v>4.452</v>
      </c>
      <c r="D53" s="113">
        <v>3.339</v>
      </c>
      <c r="E53" s="115">
        <v>350</v>
      </c>
      <c r="F53" s="113">
        <v>3.0550000000000002</v>
      </c>
      <c r="G53" s="113">
        <v>2.2909999999999999</v>
      </c>
      <c r="H53" s="55">
        <v>59</v>
      </c>
      <c r="I53" s="128">
        <v>0.51500000000000001</v>
      </c>
      <c r="J53" s="128">
        <v>0.38600000000000001</v>
      </c>
      <c r="K53" s="55">
        <v>94</v>
      </c>
      <c r="L53" s="128">
        <v>0.99</v>
      </c>
      <c r="M53" s="128">
        <v>0.28000000000000003</v>
      </c>
      <c r="N53" s="55">
        <v>66</v>
      </c>
      <c r="O53" s="128">
        <v>0.68</v>
      </c>
      <c r="P53" s="128">
        <v>1.18</v>
      </c>
      <c r="Q53" s="55">
        <v>0</v>
      </c>
      <c r="R53" s="55">
        <v>0</v>
      </c>
      <c r="S53" s="55">
        <v>0</v>
      </c>
      <c r="T53" s="55">
        <v>99</v>
      </c>
      <c r="U53" s="128">
        <v>1.02</v>
      </c>
      <c r="V53" s="128">
        <v>0.26</v>
      </c>
      <c r="W53" s="55">
        <v>43</v>
      </c>
      <c r="X53" s="128">
        <v>0</v>
      </c>
      <c r="Y53" s="128">
        <v>0.45</v>
      </c>
      <c r="Z53" s="115">
        <v>163</v>
      </c>
      <c r="AA53" s="128">
        <v>1.68</v>
      </c>
      <c r="AB53" s="128">
        <v>0.48</v>
      </c>
      <c r="AC53" s="56">
        <v>20</v>
      </c>
      <c r="AD53" s="129">
        <v>0.21</v>
      </c>
      <c r="AE53" s="129">
        <v>0.08</v>
      </c>
      <c r="AF53" s="56">
        <v>30</v>
      </c>
      <c r="AG53" s="129">
        <v>0.25</v>
      </c>
      <c r="AH53" s="129">
        <v>7.0000000000000007E-2</v>
      </c>
      <c r="AI53" s="56">
        <v>32</v>
      </c>
      <c r="AJ53" s="129">
        <v>0.31</v>
      </c>
      <c r="AK53" s="129">
        <v>0.17</v>
      </c>
      <c r="AL53" s="56">
        <v>67</v>
      </c>
      <c r="AM53" s="129">
        <v>0.69</v>
      </c>
      <c r="AN53" s="129">
        <v>0.16</v>
      </c>
      <c r="AO53" s="56" t="s">
        <v>192</v>
      </c>
      <c r="AP53" s="56" t="s">
        <v>192</v>
      </c>
      <c r="AQ53" s="56" t="s">
        <v>192</v>
      </c>
      <c r="AR53" s="56">
        <v>45</v>
      </c>
      <c r="AS53" s="129">
        <v>0</v>
      </c>
      <c r="AT53" s="129">
        <v>0.46</v>
      </c>
      <c r="AU53" s="56">
        <v>139</v>
      </c>
      <c r="AV53" s="129">
        <v>1.46</v>
      </c>
      <c r="AW53" s="129">
        <v>0.44</v>
      </c>
      <c r="AX53" s="56">
        <v>1</v>
      </c>
      <c r="AY53" s="129">
        <v>0.01</v>
      </c>
      <c r="AZ53" s="129">
        <v>0.01</v>
      </c>
      <c r="BA53" s="56">
        <v>120</v>
      </c>
      <c r="BB53" s="129">
        <v>1.23</v>
      </c>
      <c r="BC53" s="129">
        <v>0.35</v>
      </c>
      <c r="BD53" s="56">
        <v>22</v>
      </c>
      <c r="BE53" s="129">
        <v>0.22</v>
      </c>
      <c r="BF53" s="129">
        <v>0.08</v>
      </c>
      <c r="BG53" s="56">
        <v>23</v>
      </c>
      <c r="BH53" s="129">
        <v>0.13</v>
      </c>
      <c r="BI53" s="129">
        <v>0.1</v>
      </c>
      <c r="BJ53" s="126">
        <v>9.9712918660287784E-3</v>
      </c>
      <c r="BK53" s="127">
        <v>2.7651858567543042E-2</v>
      </c>
      <c r="BL53" s="127">
        <v>2.7651858567543042E-2</v>
      </c>
    </row>
    <row r="54" spans="1:64" x14ac:dyDescent="0.25">
      <c r="A54" s="40">
        <v>0.70833333333333304</v>
      </c>
      <c r="B54" s="115">
        <v>488</v>
      </c>
      <c r="C54" s="113">
        <v>4.26</v>
      </c>
      <c r="D54" s="113">
        <v>3.1949999999999998</v>
      </c>
      <c r="E54" s="115">
        <v>348</v>
      </c>
      <c r="F54" s="113">
        <v>3.0379999999999998</v>
      </c>
      <c r="G54" s="113">
        <v>2.2789999999999999</v>
      </c>
      <c r="H54" s="55">
        <v>59</v>
      </c>
      <c r="I54" s="128">
        <v>0.51500000000000001</v>
      </c>
      <c r="J54" s="128">
        <v>0.38600000000000001</v>
      </c>
      <c r="K54" s="55">
        <v>96</v>
      </c>
      <c r="L54" s="128">
        <v>1</v>
      </c>
      <c r="M54" s="128">
        <v>0.28000000000000003</v>
      </c>
      <c r="N54" s="55">
        <v>66</v>
      </c>
      <c r="O54" s="128">
        <v>0.68</v>
      </c>
      <c r="P54" s="128">
        <v>1.18</v>
      </c>
      <c r="Q54" s="55">
        <v>0</v>
      </c>
      <c r="R54" s="55">
        <v>0</v>
      </c>
      <c r="S54" s="55">
        <v>0</v>
      </c>
      <c r="T54" s="55">
        <v>99</v>
      </c>
      <c r="U54" s="128">
        <v>1.02</v>
      </c>
      <c r="V54" s="128">
        <v>0.26</v>
      </c>
      <c r="W54" s="55">
        <v>43</v>
      </c>
      <c r="X54" s="128">
        <v>0</v>
      </c>
      <c r="Y54" s="128">
        <v>0.45</v>
      </c>
      <c r="Z54" s="115">
        <v>162</v>
      </c>
      <c r="AA54" s="128">
        <v>1.67</v>
      </c>
      <c r="AB54" s="128">
        <v>0.48</v>
      </c>
      <c r="AC54" s="56">
        <v>20</v>
      </c>
      <c r="AD54" s="129">
        <v>0.21</v>
      </c>
      <c r="AE54" s="129">
        <v>0.08</v>
      </c>
      <c r="AF54" s="56">
        <v>35</v>
      </c>
      <c r="AG54" s="129">
        <v>0.39</v>
      </c>
      <c r="AH54" s="129">
        <v>0.08</v>
      </c>
      <c r="AI54" s="56">
        <v>32</v>
      </c>
      <c r="AJ54" s="129">
        <v>0.31</v>
      </c>
      <c r="AK54" s="129">
        <v>0.17</v>
      </c>
      <c r="AL54" s="56">
        <v>67</v>
      </c>
      <c r="AM54" s="129">
        <v>0.69</v>
      </c>
      <c r="AN54" s="129">
        <v>0.16</v>
      </c>
      <c r="AO54" s="56" t="s">
        <v>192</v>
      </c>
      <c r="AP54" s="56" t="s">
        <v>192</v>
      </c>
      <c r="AQ54" s="56" t="s">
        <v>192</v>
      </c>
      <c r="AR54" s="56">
        <v>45</v>
      </c>
      <c r="AS54" s="129">
        <v>0</v>
      </c>
      <c r="AT54" s="129">
        <v>0.46</v>
      </c>
      <c r="AU54" s="56">
        <v>138</v>
      </c>
      <c r="AV54" s="129">
        <v>1.45</v>
      </c>
      <c r="AW54" s="129">
        <v>0.45</v>
      </c>
      <c r="AX54" s="56">
        <v>1</v>
      </c>
      <c r="AY54" s="129">
        <v>0.01</v>
      </c>
      <c r="AZ54" s="129">
        <v>0.01</v>
      </c>
      <c r="BA54" s="56">
        <v>120</v>
      </c>
      <c r="BB54" s="129">
        <v>1.23</v>
      </c>
      <c r="BC54" s="129">
        <v>0.35</v>
      </c>
      <c r="BD54" s="56">
        <v>22</v>
      </c>
      <c r="BE54" s="129">
        <v>0.22</v>
      </c>
      <c r="BF54" s="129">
        <v>0.08</v>
      </c>
      <c r="BG54" s="56">
        <v>23</v>
      </c>
      <c r="BH54" s="129">
        <v>0.13</v>
      </c>
      <c r="BI54" s="129">
        <v>0.1</v>
      </c>
      <c r="BJ54" s="126">
        <v>3.5024875621890365E-3</v>
      </c>
      <c r="BK54" s="127">
        <v>3.2525629077353235E-2</v>
      </c>
      <c r="BL54" s="127">
        <v>2.2525629077353199E-2</v>
      </c>
    </row>
    <row r="55" spans="1:64" x14ac:dyDescent="0.25">
      <c r="A55" s="40">
        <v>0.75</v>
      </c>
      <c r="B55" s="115">
        <v>482</v>
      </c>
      <c r="C55" s="113">
        <v>4.2080000000000002</v>
      </c>
      <c r="D55" s="113">
        <v>3.1560000000000001</v>
      </c>
      <c r="E55" s="115">
        <v>335</v>
      </c>
      <c r="F55" s="113">
        <v>2.9239999999999999</v>
      </c>
      <c r="G55" s="113">
        <v>2.1930000000000001</v>
      </c>
      <c r="H55" s="55">
        <v>59</v>
      </c>
      <c r="I55" s="128">
        <v>0.51500000000000001</v>
      </c>
      <c r="J55" s="128">
        <v>0.38600000000000001</v>
      </c>
      <c r="K55" s="55">
        <v>96</v>
      </c>
      <c r="L55" s="128">
        <v>1</v>
      </c>
      <c r="M55" s="128">
        <v>0.28000000000000003</v>
      </c>
      <c r="N55" s="55">
        <v>66</v>
      </c>
      <c r="O55" s="128">
        <v>0.68</v>
      </c>
      <c r="P55" s="128">
        <v>1.17</v>
      </c>
      <c r="Q55" s="55">
        <v>0</v>
      </c>
      <c r="R55" s="55">
        <v>0</v>
      </c>
      <c r="S55" s="55">
        <v>0</v>
      </c>
      <c r="T55" s="55">
        <v>99</v>
      </c>
      <c r="U55" s="128">
        <v>1.02</v>
      </c>
      <c r="V55" s="128">
        <v>0.26</v>
      </c>
      <c r="W55" s="55">
        <v>43</v>
      </c>
      <c r="X55" s="128">
        <v>0</v>
      </c>
      <c r="Y55" s="128">
        <v>0.45</v>
      </c>
      <c r="Z55" s="115">
        <v>162</v>
      </c>
      <c r="AA55" s="128">
        <v>1.67</v>
      </c>
      <c r="AB55" s="128">
        <v>0.48</v>
      </c>
      <c r="AC55" s="56">
        <v>20</v>
      </c>
      <c r="AD55" s="129">
        <v>0.21</v>
      </c>
      <c r="AE55" s="129">
        <v>0.08</v>
      </c>
      <c r="AF55" s="56">
        <v>31</v>
      </c>
      <c r="AG55" s="129">
        <v>0.33</v>
      </c>
      <c r="AH55" s="129">
        <v>7.0000000000000007E-2</v>
      </c>
      <c r="AI55" s="56">
        <v>32</v>
      </c>
      <c r="AJ55" s="129">
        <v>0.31</v>
      </c>
      <c r="AK55" s="129">
        <v>0.17</v>
      </c>
      <c r="AL55" s="56">
        <v>67</v>
      </c>
      <c r="AM55" s="129">
        <v>0.69</v>
      </c>
      <c r="AN55" s="129">
        <v>0.16</v>
      </c>
      <c r="AO55" s="56" t="s">
        <v>192</v>
      </c>
      <c r="AP55" s="56" t="s">
        <v>192</v>
      </c>
      <c r="AQ55" s="56" t="s">
        <v>192</v>
      </c>
      <c r="AR55" s="56">
        <v>45</v>
      </c>
      <c r="AS55" s="129">
        <v>0</v>
      </c>
      <c r="AT55" s="129">
        <v>0.46</v>
      </c>
      <c r="AU55" s="56">
        <v>139</v>
      </c>
      <c r="AV55" s="129">
        <v>1.45</v>
      </c>
      <c r="AW55" s="129">
        <v>0.44</v>
      </c>
      <c r="AX55" s="56">
        <v>1</v>
      </c>
      <c r="AY55" s="129">
        <v>0.01</v>
      </c>
      <c r="AZ55" s="129">
        <v>0.01</v>
      </c>
      <c r="BA55" s="56">
        <v>119</v>
      </c>
      <c r="BB55" s="129">
        <v>1.24</v>
      </c>
      <c r="BC55" s="129">
        <v>0.36</v>
      </c>
      <c r="BD55" s="56">
        <v>14</v>
      </c>
      <c r="BE55" s="129">
        <v>0.12</v>
      </c>
      <c r="BF55" s="129">
        <v>7.0000000000000007E-2</v>
      </c>
      <c r="BG55" s="56">
        <v>23</v>
      </c>
      <c r="BH55" s="129">
        <v>0.13</v>
      </c>
      <c r="BI55" s="129">
        <v>0.1</v>
      </c>
      <c r="BJ55" s="126">
        <v>-1.2129094412331547E-2</v>
      </c>
      <c r="BK55" s="127">
        <v>6.2956204379562807E-3</v>
      </c>
      <c r="BL55" s="127">
        <v>6.2956204379562807E-3</v>
      </c>
    </row>
    <row r="56" spans="1:64" x14ac:dyDescent="0.25">
      <c r="A56" s="40">
        <v>0.79166666666666696</v>
      </c>
      <c r="B56" s="115">
        <v>481</v>
      </c>
      <c r="C56" s="113">
        <v>4.1989999999999998</v>
      </c>
      <c r="D56" s="113">
        <v>3.149</v>
      </c>
      <c r="E56" s="115">
        <v>335</v>
      </c>
      <c r="F56" s="113">
        <v>2.9239999999999999</v>
      </c>
      <c r="G56" s="113">
        <v>2.1930000000000001</v>
      </c>
      <c r="H56" s="55">
        <v>60</v>
      </c>
      <c r="I56" s="128">
        <v>0.52400000000000002</v>
      </c>
      <c r="J56" s="128">
        <v>0.39300000000000002</v>
      </c>
      <c r="K56" s="55">
        <v>98</v>
      </c>
      <c r="L56" s="128">
        <v>1.02</v>
      </c>
      <c r="M56" s="128">
        <v>0.28999999999999998</v>
      </c>
      <c r="N56" s="55">
        <v>66</v>
      </c>
      <c r="O56" s="128">
        <v>0.68</v>
      </c>
      <c r="P56" s="128">
        <v>1.17</v>
      </c>
      <c r="Q56" s="55">
        <v>0</v>
      </c>
      <c r="R56" s="55">
        <v>0</v>
      </c>
      <c r="S56" s="55">
        <v>0</v>
      </c>
      <c r="T56" s="55">
        <v>99</v>
      </c>
      <c r="U56" s="128">
        <v>1.02</v>
      </c>
      <c r="V56" s="128">
        <v>0.26</v>
      </c>
      <c r="W56" s="55">
        <v>43</v>
      </c>
      <c r="X56" s="128">
        <v>0</v>
      </c>
      <c r="Y56" s="128">
        <v>0.45</v>
      </c>
      <c r="Z56" s="115">
        <v>162</v>
      </c>
      <c r="AA56" s="128">
        <v>1.67</v>
      </c>
      <c r="AB56" s="128">
        <v>0.48</v>
      </c>
      <c r="AC56" s="56">
        <v>19</v>
      </c>
      <c r="AD56" s="129">
        <v>0.2</v>
      </c>
      <c r="AE56" s="129">
        <v>0.08</v>
      </c>
      <c r="AF56" s="56">
        <v>31</v>
      </c>
      <c r="AG56" s="129">
        <v>0.33</v>
      </c>
      <c r="AH56" s="129">
        <v>7.0000000000000007E-2</v>
      </c>
      <c r="AI56" s="56">
        <v>32</v>
      </c>
      <c r="AJ56" s="129">
        <v>0.31</v>
      </c>
      <c r="AK56" s="129">
        <v>0.17</v>
      </c>
      <c r="AL56" s="56">
        <v>67</v>
      </c>
      <c r="AM56" s="129">
        <v>0.69</v>
      </c>
      <c r="AN56" s="129">
        <v>0.16</v>
      </c>
      <c r="AO56" s="56" t="s">
        <v>192</v>
      </c>
      <c r="AP56" s="56" t="s">
        <v>192</v>
      </c>
      <c r="AQ56" s="56" t="s">
        <v>192</v>
      </c>
      <c r="AR56" s="56">
        <v>45</v>
      </c>
      <c r="AS56" s="129">
        <v>0</v>
      </c>
      <c r="AT56" s="129">
        <v>0.46</v>
      </c>
      <c r="AU56" s="56">
        <v>140</v>
      </c>
      <c r="AV56" s="129">
        <v>1.46</v>
      </c>
      <c r="AW56" s="129">
        <v>0.45</v>
      </c>
      <c r="AX56" s="56">
        <v>1</v>
      </c>
      <c r="AY56" s="129">
        <v>0.01</v>
      </c>
      <c r="AZ56" s="129">
        <v>0.01</v>
      </c>
      <c r="BA56" s="56">
        <v>119</v>
      </c>
      <c r="BB56" s="129">
        <v>1.24</v>
      </c>
      <c r="BC56" s="129">
        <v>0.36</v>
      </c>
      <c r="BD56" s="56">
        <v>14</v>
      </c>
      <c r="BE56" s="129">
        <v>0.12</v>
      </c>
      <c r="BF56" s="129">
        <v>7.0000000000000007E-2</v>
      </c>
      <c r="BG56" s="56">
        <v>26</v>
      </c>
      <c r="BH56" s="129">
        <v>0.22</v>
      </c>
      <c r="BI56" s="129">
        <v>0.16</v>
      </c>
      <c r="BJ56" s="126">
        <v>-1.5557729941291897E-3</v>
      </c>
      <c r="BK56" s="127">
        <v>1.485608170844941E-2</v>
      </c>
      <c r="BL56" s="127">
        <v>1.485608170844941E-2</v>
      </c>
    </row>
    <row r="57" spans="1:64" x14ac:dyDescent="0.25">
      <c r="A57" s="40">
        <v>0.83333333333333304</v>
      </c>
      <c r="B57" s="115">
        <v>482</v>
      </c>
      <c r="C57" s="113">
        <v>4.2080000000000002</v>
      </c>
      <c r="D57" s="113">
        <v>3.1560000000000001</v>
      </c>
      <c r="E57" s="115">
        <v>333</v>
      </c>
      <c r="F57" s="113">
        <v>2.907</v>
      </c>
      <c r="G57" s="113">
        <v>2.1800000000000002</v>
      </c>
      <c r="H57" s="55">
        <v>60</v>
      </c>
      <c r="I57" s="128">
        <v>0.52400000000000002</v>
      </c>
      <c r="J57" s="128">
        <v>0.39300000000000002</v>
      </c>
      <c r="K57" s="55">
        <v>98</v>
      </c>
      <c r="L57" s="128">
        <v>1.02</v>
      </c>
      <c r="M57" s="128">
        <v>0.28999999999999998</v>
      </c>
      <c r="N57" s="55">
        <v>66</v>
      </c>
      <c r="O57" s="128">
        <v>0.68</v>
      </c>
      <c r="P57" s="128">
        <v>1.17</v>
      </c>
      <c r="Q57" s="55">
        <v>0</v>
      </c>
      <c r="R57" s="55">
        <v>0</v>
      </c>
      <c r="S57" s="55">
        <v>0</v>
      </c>
      <c r="T57" s="55">
        <v>99</v>
      </c>
      <c r="U57" s="128">
        <v>1.02</v>
      </c>
      <c r="V57" s="128">
        <v>0.26</v>
      </c>
      <c r="W57" s="55">
        <v>43</v>
      </c>
      <c r="X57" s="128">
        <v>0</v>
      </c>
      <c r="Y57" s="128">
        <v>0.45</v>
      </c>
      <c r="Z57" s="115">
        <v>163</v>
      </c>
      <c r="AA57" s="128">
        <v>1.68</v>
      </c>
      <c r="AB57" s="128">
        <v>0.48</v>
      </c>
      <c r="AC57" s="56">
        <v>19</v>
      </c>
      <c r="AD57" s="129">
        <v>0.2</v>
      </c>
      <c r="AE57" s="129">
        <v>0.08</v>
      </c>
      <c r="AF57" s="56">
        <v>31</v>
      </c>
      <c r="AG57" s="129">
        <v>0.33</v>
      </c>
      <c r="AH57" s="129">
        <v>0.08</v>
      </c>
      <c r="AI57" s="56">
        <v>32</v>
      </c>
      <c r="AJ57" s="129">
        <v>0.31</v>
      </c>
      <c r="AK57" s="129">
        <v>0.17</v>
      </c>
      <c r="AL57" s="56">
        <v>67</v>
      </c>
      <c r="AM57" s="129">
        <v>0.69</v>
      </c>
      <c r="AN57" s="129">
        <v>0.16</v>
      </c>
      <c r="AO57" s="56" t="s">
        <v>192</v>
      </c>
      <c r="AP57" s="56" t="s">
        <v>192</v>
      </c>
      <c r="AQ57" s="56" t="s">
        <v>192</v>
      </c>
      <c r="AR57" s="56">
        <v>45</v>
      </c>
      <c r="AS57" s="129">
        <v>0</v>
      </c>
      <c r="AT57" s="129">
        <v>0.46</v>
      </c>
      <c r="AU57" s="56">
        <v>140</v>
      </c>
      <c r="AV57" s="129">
        <v>1.46</v>
      </c>
      <c r="AW57" s="129">
        <v>0.45</v>
      </c>
      <c r="AX57" s="56">
        <v>1</v>
      </c>
      <c r="AY57" s="129">
        <v>0.01</v>
      </c>
      <c r="AZ57" s="129">
        <v>0.01</v>
      </c>
      <c r="BA57" s="56">
        <v>119</v>
      </c>
      <c r="BB57" s="129">
        <v>1.24</v>
      </c>
      <c r="BC57" s="129">
        <v>0.36</v>
      </c>
      <c r="BD57" s="56">
        <v>14</v>
      </c>
      <c r="BE57" s="129">
        <v>0.12</v>
      </c>
      <c r="BF57" s="129">
        <v>7.0000000000000007E-2</v>
      </c>
      <c r="BG57" s="56">
        <v>26</v>
      </c>
      <c r="BH57" s="129">
        <v>0.22</v>
      </c>
      <c r="BI57" s="129">
        <v>0.16</v>
      </c>
      <c r="BJ57" s="126">
        <v>4.8133595284873194E-4</v>
      </c>
      <c r="BK57" s="127">
        <v>1.7054986020503246E-2</v>
      </c>
      <c r="BL57" s="127">
        <v>1.7054986020503246E-2</v>
      </c>
    </row>
    <row r="58" spans="1:64" x14ac:dyDescent="0.25">
      <c r="A58" s="40">
        <v>0.875</v>
      </c>
      <c r="B58" s="115">
        <v>513</v>
      </c>
      <c r="C58" s="113">
        <v>4.4779999999999998</v>
      </c>
      <c r="D58" s="113">
        <v>3.359</v>
      </c>
      <c r="E58" s="115">
        <v>359</v>
      </c>
      <c r="F58" s="113">
        <v>3.1339999999999999</v>
      </c>
      <c r="G58" s="113">
        <v>2.351</v>
      </c>
      <c r="H58" s="55">
        <v>59</v>
      </c>
      <c r="I58" s="128">
        <v>0.51500000000000001</v>
      </c>
      <c r="J58" s="128">
        <v>0.38600000000000001</v>
      </c>
      <c r="K58" s="55">
        <v>96</v>
      </c>
      <c r="L58" s="128">
        <v>1</v>
      </c>
      <c r="M58" s="128">
        <v>0.28000000000000003</v>
      </c>
      <c r="N58" s="55">
        <v>66</v>
      </c>
      <c r="O58" s="128">
        <v>0.68</v>
      </c>
      <c r="P58" s="128">
        <v>1.17</v>
      </c>
      <c r="Q58" s="55">
        <v>0</v>
      </c>
      <c r="R58" s="55">
        <v>0</v>
      </c>
      <c r="S58" s="55">
        <v>0</v>
      </c>
      <c r="T58" s="55">
        <v>98</v>
      </c>
      <c r="U58" s="128">
        <v>1.01</v>
      </c>
      <c r="V58" s="128">
        <v>0.26</v>
      </c>
      <c r="W58" s="55">
        <v>43</v>
      </c>
      <c r="X58" s="128">
        <v>0</v>
      </c>
      <c r="Y58" s="128">
        <v>0.45</v>
      </c>
      <c r="Z58" s="115">
        <v>162</v>
      </c>
      <c r="AA58" s="128">
        <v>1.67</v>
      </c>
      <c r="AB58" s="128">
        <v>0.48</v>
      </c>
      <c r="AC58" s="56">
        <v>19</v>
      </c>
      <c r="AD58" s="129">
        <v>0.2</v>
      </c>
      <c r="AE58" s="129">
        <v>0.08</v>
      </c>
      <c r="AF58" s="56">
        <v>31</v>
      </c>
      <c r="AG58" s="129">
        <v>0.33</v>
      </c>
      <c r="AH58" s="129">
        <v>0.08</v>
      </c>
      <c r="AI58" s="56">
        <v>35</v>
      </c>
      <c r="AJ58" s="129">
        <v>0.34</v>
      </c>
      <c r="AK58" s="129">
        <v>0.17</v>
      </c>
      <c r="AL58" s="56">
        <v>67</v>
      </c>
      <c r="AM58" s="129">
        <v>0.69</v>
      </c>
      <c r="AN58" s="129">
        <v>0.16</v>
      </c>
      <c r="AO58" s="56" t="s">
        <v>192</v>
      </c>
      <c r="AP58" s="56" t="s">
        <v>192</v>
      </c>
      <c r="AQ58" s="56" t="s">
        <v>192</v>
      </c>
      <c r="AR58" s="56">
        <v>45</v>
      </c>
      <c r="AS58" s="129">
        <v>0</v>
      </c>
      <c r="AT58" s="129">
        <v>0.46</v>
      </c>
      <c r="AU58" s="56">
        <v>140</v>
      </c>
      <c r="AV58" s="129">
        <v>1.46</v>
      </c>
      <c r="AW58" s="129">
        <v>0.45</v>
      </c>
      <c r="AX58" s="56">
        <v>1</v>
      </c>
      <c r="AY58" s="129">
        <v>0.01</v>
      </c>
      <c r="AZ58" s="129">
        <v>5.0000000000000001E-3</v>
      </c>
      <c r="BA58" s="56">
        <v>119</v>
      </c>
      <c r="BB58" s="129">
        <v>1.24</v>
      </c>
      <c r="BC58" s="129">
        <v>0.36</v>
      </c>
      <c r="BD58" s="56">
        <v>14</v>
      </c>
      <c r="BE58" s="129">
        <v>0.12</v>
      </c>
      <c r="BF58" s="129">
        <v>7.0000000000000007E-2</v>
      </c>
      <c r="BG58" s="56">
        <v>26</v>
      </c>
      <c r="BH58" s="129">
        <v>0.22</v>
      </c>
      <c r="BI58" s="129">
        <v>0.16</v>
      </c>
      <c r="BJ58" s="126">
        <v>-1.3502935420744708E-3</v>
      </c>
      <c r="BK58" s="127">
        <v>1.485608170844941E-2</v>
      </c>
      <c r="BL58" s="127">
        <v>1.485608170844941E-2</v>
      </c>
    </row>
    <row r="59" spans="1:64" x14ac:dyDescent="0.25">
      <c r="A59" s="40">
        <v>0.91666666666666696</v>
      </c>
      <c r="B59" s="115">
        <v>494</v>
      </c>
      <c r="C59" s="113">
        <v>4.3120000000000003</v>
      </c>
      <c r="D59" s="113">
        <v>3.234</v>
      </c>
      <c r="E59" s="115">
        <v>352</v>
      </c>
      <c r="F59" s="113">
        <v>3.073</v>
      </c>
      <c r="G59" s="113">
        <v>2.3050000000000002</v>
      </c>
      <c r="H59" s="55">
        <v>59</v>
      </c>
      <c r="I59" s="128">
        <v>0.51500000000000001</v>
      </c>
      <c r="J59" s="128">
        <v>0.38600000000000001</v>
      </c>
      <c r="K59" s="55">
        <v>96</v>
      </c>
      <c r="L59" s="128">
        <v>1</v>
      </c>
      <c r="M59" s="128">
        <v>0.28000000000000003</v>
      </c>
      <c r="N59" s="55">
        <v>65</v>
      </c>
      <c r="O59" s="128">
        <v>0.68</v>
      </c>
      <c r="P59" s="128">
        <v>0.17</v>
      </c>
      <c r="Q59" s="55">
        <v>0</v>
      </c>
      <c r="R59" s="55">
        <v>0</v>
      </c>
      <c r="S59" s="55">
        <v>0</v>
      </c>
      <c r="T59" s="55">
        <v>98</v>
      </c>
      <c r="U59" s="128">
        <v>1.01</v>
      </c>
      <c r="V59" s="128">
        <v>0.26</v>
      </c>
      <c r="W59" s="55">
        <v>43</v>
      </c>
      <c r="X59" s="128">
        <v>0</v>
      </c>
      <c r="Y59" s="128">
        <v>0.45</v>
      </c>
      <c r="Z59" s="115">
        <v>162</v>
      </c>
      <c r="AA59" s="128">
        <v>1.67</v>
      </c>
      <c r="AB59" s="128">
        <v>0.48</v>
      </c>
      <c r="AC59" s="56">
        <v>18</v>
      </c>
      <c r="AD59" s="129">
        <v>0.18</v>
      </c>
      <c r="AE59" s="129">
        <v>7.0000000000000007E-2</v>
      </c>
      <c r="AF59" s="56">
        <v>29</v>
      </c>
      <c r="AG59" s="129">
        <v>0.23</v>
      </c>
      <c r="AH59" s="129">
        <v>0.06</v>
      </c>
      <c r="AI59" s="56">
        <v>36</v>
      </c>
      <c r="AJ59" s="129">
        <v>0.35</v>
      </c>
      <c r="AK59" s="129">
        <v>0.18</v>
      </c>
      <c r="AL59" s="56">
        <v>67</v>
      </c>
      <c r="AM59" s="129">
        <v>0.69</v>
      </c>
      <c r="AN59" s="129">
        <v>0.16</v>
      </c>
      <c r="AO59" s="56" t="s">
        <v>192</v>
      </c>
      <c r="AP59" s="56" t="s">
        <v>192</v>
      </c>
      <c r="AQ59" s="56" t="s">
        <v>192</v>
      </c>
      <c r="AR59" s="56">
        <v>45</v>
      </c>
      <c r="AS59" s="129">
        <v>0</v>
      </c>
      <c r="AT59" s="129">
        <v>0.46</v>
      </c>
      <c r="AU59" s="56">
        <v>140</v>
      </c>
      <c r="AV59" s="129">
        <v>1.46</v>
      </c>
      <c r="AW59" s="129">
        <v>0.45</v>
      </c>
      <c r="AX59" s="56">
        <v>1</v>
      </c>
      <c r="AY59" s="129">
        <v>0.01</v>
      </c>
      <c r="AZ59" s="129">
        <v>0.01</v>
      </c>
      <c r="BA59" s="56">
        <v>120</v>
      </c>
      <c r="BB59" s="129">
        <v>1.23</v>
      </c>
      <c r="BC59" s="129">
        <v>0.35</v>
      </c>
      <c r="BD59" s="56">
        <v>14</v>
      </c>
      <c r="BE59" s="129">
        <v>0.12</v>
      </c>
      <c r="BF59" s="129">
        <v>7.0000000000000007E-2</v>
      </c>
      <c r="BG59" s="56">
        <v>26</v>
      </c>
      <c r="BH59" s="129">
        <v>0.22</v>
      </c>
      <c r="BI59" s="129">
        <v>0.16</v>
      </c>
      <c r="BJ59" s="126">
        <v>-3.3835341365463035E-3</v>
      </c>
      <c r="BK59" s="127">
        <v>2.7136150234741925E-2</v>
      </c>
      <c r="BL59" s="127">
        <v>2.7136150234741925E-2</v>
      </c>
    </row>
    <row r="60" spans="1:64" x14ac:dyDescent="0.25">
      <c r="A60" s="40">
        <v>0.95833333333333304</v>
      </c>
      <c r="B60" s="115">
        <v>487</v>
      </c>
      <c r="C60" s="113">
        <v>4.2510000000000003</v>
      </c>
      <c r="D60" s="113">
        <v>3.1880000000000002</v>
      </c>
      <c r="E60" s="115">
        <v>349</v>
      </c>
      <c r="F60" s="113">
        <v>3.0470000000000002</v>
      </c>
      <c r="G60" s="113">
        <v>2.2850000000000001</v>
      </c>
      <c r="H60" s="55">
        <v>59</v>
      </c>
      <c r="I60" s="128">
        <v>0.51500000000000001</v>
      </c>
      <c r="J60" s="128">
        <v>0.38600000000000001</v>
      </c>
      <c r="K60" s="55">
        <v>96</v>
      </c>
      <c r="L60" s="128">
        <v>1</v>
      </c>
      <c r="M60" s="128">
        <v>0.28000000000000003</v>
      </c>
      <c r="N60" s="55">
        <v>66</v>
      </c>
      <c r="O60" s="128">
        <v>0.68</v>
      </c>
      <c r="P60" s="128">
        <v>0.18</v>
      </c>
      <c r="Q60" s="55">
        <v>0</v>
      </c>
      <c r="R60" s="55">
        <v>0</v>
      </c>
      <c r="S60" s="55">
        <v>0</v>
      </c>
      <c r="T60" s="55">
        <v>98</v>
      </c>
      <c r="U60" s="128">
        <v>1.01</v>
      </c>
      <c r="V60" s="128">
        <v>0.26</v>
      </c>
      <c r="W60" s="55">
        <v>43</v>
      </c>
      <c r="X60" s="128">
        <v>0</v>
      </c>
      <c r="Y60" s="128">
        <v>0.45</v>
      </c>
      <c r="Z60" s="115">
        <v>163</v>
      </c>
      <c r="AA60" s="128">
        <v>1.69</v>
      </c>
      <c r="AB60" s="128">
        <v>0.48</v>
      </c>
      <c r="AC60" s="56">
        <v>18</v>
      </c>
      <c r="AD60" s="129">
        <v>0.18</v>
      </c>
      <c r="AE60" s="129">
        <v>7.0000000000000007E-2</v>
      </c>
      <c r="AF60" s="56">
        <v>29</v>
      </c>
      <c r="AG60" s="129">
        <v>0.23</v>
      </c>
      <c r="AH60" s="129">
        <v>0.06</v>
      </c>
      <c r="AI60" s="56">
        <v>36</v>
      </c>
      <c r="AJ60" s="129">
        <v>0.35</v>
      </c>
      <c r="AK60" s="129">
        <v>0.19</v>
      </c>
      <c r="AL60" s="56">
        <v>67</v>
      </c>
      <c r="AM60" s="129">
        <v>0.69</v>
      </c>
      <c r="AN60" s="129">
        <v>0.16</v>
      </c>
      <c r="AO60" s="56" t="s">
        <v>192</v>
      </c>
      <c r="AP60" s="56" t="s">
        <v>192</v>
      </c>
      <c r="AQ60" s="56" t="s">
        <v>192</v>
      </c>
      <c r="AR60" s="56">
        <v>45</v>
      </c>
      <c r="AS60" s="129">
        <v>0</v>
      </c>
      <c r="AT60" s="129">
        <v>0.46</v>
      </c>
      <c r="AU60" s="56">
        <v>140</v>
      </c>
      <c r="AV60" s="129">
        <v>1.46</v>
      </c>
      <c r="AW60" s="129">
        <v>0.45</v>
      </c>
      <c r="AX60" s="56">
        <v>1</v>
      </c>
      <c r="AY60" s="129">
        <v>0.01</v>
      </c>
      <c r="AZ60" s="129">
        <v>0.01</v>
      </c>
      <c r="BA60" s="56">
        <v>120</v>
      </c>
      <c r="BB60" s="129">
        <v>1.23</v>
      </c>
      <c r="BC60" s="129">
        <v>0.35</v>
      </c>
      <c r="BD60" s="56">
        <v>14</v>
      </c>
      <c r="BE60" s="129">
        <v>0.12</v>
      </c>
      <c r="BF60" s="129">
        <v>7.0000000000000007E-2</v>
      </c>
      <c r="BG60" s="56">
        <v>26</v>
      </c>
      <c r="BH60" s="129">
        <v>0.22</v>
      </c>
      <c r="BI60" s="129">
        <v>0.16</v>
      </c>
      <c r="BJ60" s="126">
        <v>-1.484453360080259E-3</v>
      </c>
      <c r="BK60" s="127">
        <v>1.8862559241706312E-2</v>
      </c>
      <c r="BL60" s="127">
        <v>1.8862559241706312E-2</v>
      </c>
    </row>
    <row r="61" spans="1:64" x14ac:dyDescent="0.25">
      <c r="A61" s="40">
        <v>1</v>
      </c>
      <c r="B61" s="115">
        <v>495</v>
      </c>
      <c r="C61" s="113">
        <v>4.3209999999999997</v>
      </c>
      <c r="D61" s="113">
        <v>3.2410000000000001</v>
      </c>
      <c r="E61" s="115">
        <v>340</v>
      </c>
      <c r="F61" s="113">
        <v>2.968</v>
      </c>
      <c r="G61" s="113">
        <v>2.226</v>
      </c>
      <c r="H61" s="55">
        <v>59</v>
      </c>
      <c r="I61" s="128">
        <v>0.51500000000000001</v>
      </c>
      <c r="J61" s="128">
        <v>0.38600000000000001</v>
      </c>
      <c r="K61" s="55">
        <v>98</v>
      </c>
      <c r="L61" s="128">
        <v>1.02</v>
      </c>
      <c r="M61" s="128">
        <v>0.28999999999999998</v>
      </c>
      <c r="N61" s="55">
        <v>66</v>
      </c>
      <c r="O61" s="128">
        <v>0.68</v>
      </c>
      <c r="P61" s="128">
        <v>0.18</v>
      </c>
      <c r="Q61" s="55">
        <v>0</v>
      </c>
      <c r="R61" s="55">
        <v>0</v>
      </c>
      <c r="S61" s="55">
        <v>0</v>
      </c>
      <c r="T61" s="55">
        <v>98</v>
      </c>
      <c r="U61" s="128">
        <v>1.01</v>
      </c>
      <c r="V61" s="128">
        <v>0.26</v>
      </c>
      <c r="W61" s="55">
        <v>43</v>
      </c>
      <c r="X61" s="128">
        <v>0</v>
      </c>
      <c r="Y61" s="128">
        <v>0.45</v>
      </c>
      <c r="Z61" s="115">
        <v>163</v>
      </c>
      <c r="AA61" s="128">
        <v>1.69</v>
      </c>
      <c r="AB61" s="128">
        <v>0.48</v>
      </c>
      <c r="AC61" s="56">
        <v>18</v>
      </c>
      <c r="AD61" s="129">
        <v>0.18</v>
      </c>
      <c r="AE61" s="129">
        <v>7.0000000000000007E-2</v>
      </c>
      <c r="AF61" s="56">
        <v>28</v>
      </c>
      <c r="AG61" s="129">
        <v>0.22</v>
      </c>
      <c r="AH61" s="129">
        <v>0.05</v>
      </c>
      <c r="AI61" s="56">
        <v>35</v>
      </c>
      <c r="AJ61" s="129">
        <v>0.35</v>
      </c>
      <c r="AK61" s="129">
        <v>0.19</v>
      </c>
      <c r="AL61" s="56">
        <v>67</v>
      </c>
      <c r="AM61" s="129">
        <v>0.69</v>
      </c>
      <c r="AN61" s="129">
        <v>0.16</v>
      </c>
      <c r="AO61" s="56" t="s">
        <v>192</v>
      </c>
      <c r="AP61" s="56" t="s">
        <v>192</v>
      </c>
      <c r="AQ61" s="56" t="s">
        <v>192</v>
      </c>
      <c r="AR61" s="56">
        <v>45</v>
      </c>
      <c r="AS61" s="129">
        <v>0</v>
      </c>
      <c r="AT61" s="129">
        <v>0.46</v>
      </c>
      <c r="AU61" s="56">
        <v>139</v>
      </c>
      <c r="AV61" s="129">
        <v>1.45</v>
      </c>
      <c r="AW61" s="129">
        <v>0.43</v>
      </c>
      <c r="AX61" s="56">
        <v>1.2</v>
      </c>
      <c r="AY61" s="129">
        <v>0.01</v>
      </c>
      <c r="AZ61" s="129">
        <v>5.0000000000000001E-3</v>
      </c>
      <c r="BA61" s="56">
        <v>120</v>
      </c>
      <c r="BB61" s="129">
        <v>1.23</v>
      </c>
      <c r="BC61" s="129">
        <v>0.35</v>
      </c>
      <c r="BD61" s="56">
        <v>14</v>
      </c>
      <c r="BE61" s="129">
        <v>0.12</v>
      </c>
      <c r="BF61" s="129">
        <v>7.0000000000000007E-2</v>
      </c>
      <c r="BG61" s="56">
        <v>26</v>
      </c>
      <c r="BH61" s="129">
        <v>0.22</v>
      </c>
      <c r="BI61" s="129">
        <v>0.16</v>
      </c>
      <c r="BJ61" s="126">
        <v>-4.5000000000001428E-3</v>
      </c>
      <c r="BK61" s="127">
        <v>1.4656771799629056E-2</v>
      </c>
      <c r="BL61" s="127">
        <v>1.8656771799629102E-2</v>
      </c>
    </row>
    <row r="65" spans="2:30" s="48" customFormat="1" x14ac:dyDescent="0.25">
      <c r="B65" s="147" t="s">
        <v>166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</row>
  </sheetData>
  <mergeCells count="34">
    <mergeCell ref="A34:A35"/>
    <mergeCell ref="A4:A5"/>
    <mergeCell ref="W4:Y5"/>
    <mergeCell ref="B5:D5"/>
    <mergeCell ref="E5:G5"/>
    <mergeCell ref="H5:J5"/>
    <mergeCell ref="K5:M5"/>
    <mergeCell ref="N5:P5"/>
    <mergeCell ref="Q5:S5"/>
    <mergeCell ref="T5:V5"/>
    <mergeCell ref="B4:V4"/>
    <mergeCell ref="B65:AD65"/>
    <mergeCell ref="BA35:BC35"/>
    <mergeCell ref="BD35:BF35"/>
    <mergeCell ref="H35:J35"/>
    <mergeCell ref="K35:M35"/>
    <mergeCell ref="N35:P35"/>
    <mergeCell ref="Q35:S35"/>
    <mergeCell ref="T35:V35"/>
    <mergeCell ref="BG35:BI35"/>
    <mergeCell ref="BJ34:BL35"/>
    <mergeCell ref="B34:BI34"/>
    <mergeCell ref="AL35:AN35"/>
    <mergeCell ref="AO35:AQ35"/>
    <mergeCell ref="AR35:AT35"/>
    <mergeCell ref="AU35:AW35"/>
    <mergeCell ref="AX35:AZ35"/>
    <mergeCell ref="W35:Y35"/>
    <mergeCell ref="Z35:AB35"/>
    <mergeCell ref="AC35:AE35"/>
    <mergeCell ref="AF35:AH35"/>
    <mergeCell ref="AI35:AK35"/>
    <mergeCell ref="B35:D35"/>
    <mergeCell ref="E35:G3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94"/>
  <sheetViews>
    <sheetView topLeftCell="T55" zoomScale="85" zoomScaleNormal="85" workbookViewId="0">
      <selection activeCell="AI67" sqref="AI67:AK91"/>
    </sheetView>
  </sheetViews>
  <sheetFormatPr defaultRowHeight="15" x14ac:dyDescent="0.25"/>
  <cols>
    <col min="1" max="1" width="16.28515625" style="52" customWidth="1"/>
    <col min="2" max="7" width="9.140625" style="52"/>
    <col min="8" max="8" width="12" style="52" customWidth="1"/>
    <col min="9" max="10" width="8" style="52" customWidth="1"/>
    <col min="11" max="11" width="9.140625" style="52"/>
    <col min="12" max="12" width="9.5703125" style="52" customWidth="1"/>
    <col min="13" max="13" width="12.140625" style="52" customWidth="1"/>
    <col min="14" max="14" width="10.42578125" style="52" customWidth="1"/>
    <col min="15" max="26" width="9.140625" style="52"/>
    <col min="27" max="27" width="11.42578125" style="52" customWidth="1"/>
    <col min="28" max="28" width="10.85546875" style="52" customWidth="1"/>
    <col min="29" max="29" width="11.28515625" style="52" customWidth="1"/>
    <col min="30" max="16384" width="9.140625" style="52"/>
  </cols>
  <sheetData>
    <row r="1" spans="1:29" x14ac:dyDescent="0.25">
      <c r="A1" s="1" t="s">
        <v>173</v>
      </c>
      <c r="B1" s="2"/>
      <c r="C1" s="2"/>
      <c r="D1" s="3"/>
    </row>
    <row r="3" spans="1:29" x14ac:dyDescent="0.25">
      <c r="A3" s="1" t="s">
        <v>174</v>
      </c>
      <c r="B3" s="2"/>
      <c r="C3" s="2"/>
      <c r="D3" s="3"/>
    </row>
    <row r="4" spans="1:29" ht="15.75" customHeight="1" x14ac:dyDescent="0.25">
      <c r="A4" s="144" t="s">
        <v>167</v>
      </c>
      <c r="B4" s="164" t="s">
        <v>17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6"/>
      <c r="AA4" s="136" t="s">
        <v>19</v>
      </c>
      <c r="AB4" s="136"/>
      <c r="AC4" s="136"/>
    </row>
    <row r="5" spans="1:29" x14ac:dyDescent="0.25">
      <c r="A5" s="143"/>
      <c r="B5" s="136" t="s">
        <v>22</v>
      </c>
      <c r="C5" s="136"/>
      <c r="D5" s="136"/>
      <c r="E5" s="136" t="s">
        <v>23</v>
      </c>
      <c r="F5" s="136"/>
      <c r="G5" s="136"/>
      <c r="H5" s="136" t="s">
        <v>133</v>
      </c>
      <c r="I5" s="136"/>
      <c r="J5" s="136"/>
      <c r="K5" s="136" t="s">
        <v>134</v>
      </c>
      <c r="L5" s="136"/>
      <c r="M5" s="136"/>
      <c r="N5" s="136"/>
      <c r="O5" s="136" t="s">
        <v>141</v>
      </c>
      <c r="P5" s="136"/>
      <c r="Q5" s="136"/>
      <c r="R5" s="136" t="s">
        <v>142</v>
      </c>
      <c r="S5" s="136"/>
      <c r="T5" s="136"/>
      <c r="U5" s="136" t="s">
        <v>143</v>
      </c>
      <c r="V5" s="136"/>
      <c r="W5" s="136"/>
      <c r="X5" s="136" t="s">
        <v>144</v>
      </c>
      <c r="Y5" s="136"/>
      <c r="Z5" s="136"/>
      <c r="AA5" s="136"/>
      <c r="AB5" s="136"/>
      <c r="AC5" s="136"/>
    </row>
    <row r="6" spans="1:29" x14ac:dyDescent="0.25">
      <c r="A6" s="49"/>
      <c r="B6" s="6" t="s">
        <v>0</v>
      </c>
      <c r="C6" s="6" t="s">
        <v>1</v>
      </c>
      <c r="D6" s="7" t="s">
        <v>18</v>
      </c>
      <c r="E6" s="6" t="s">
        <v>0</v>
      </c>
      <c r="F6" s="6" t="s">
        <v>1</v>
      </c>
      <c r="G6" s="7" t="s">
        <v>18</v>
      </c>
      <c r="H6" s="6" t="s">
        <v>0</v>
      </c>
      <c r="I6" s="6" t="s">
        <v>1</v>
      </c>
      <c r="J6" s="8" t="s">
        <v>18</v>
      </c>
      <c r="K6" s="6" t="s">
        <v>0</v>
      </c>
      <c r="L6" s="6" t="s">
        <v>1</v>
      </c>
      <c r="M6" s="7" t="s">
        <v>18</v>
      </c>
      <c r="N6" s="6" t="s">
        <v>36</v>
      </c>
      <c r="O6" s="6" t="s">
        <v>0</v>
      </c>
      <c r="P6" s="6" t="s">
        <v>1</v>
      </c>
      <c r="Q6" s="7" t="s">
        <v>18</v>
      </c>
      <c r="R6" s="6" t="s">
        <v>0</v>
      </c>
      <c r="S6" s="6" t="s">
        <v>1</v>
      </c>
      <c r="T6" s="7" t="s">
        <v>18</v>
      </c>
      <c r="U6" s="6" t="s">
        <v>0</v>
      </c>
      <c r="V6" s="6" t="s">
        <v>1</v>
      </c>
      <c r="W6" s="7" t="s">
        <v>18</v>
      </c>
      <c r="X6" s="6" t="s">
        <v>0</v>
      </c>
      <c r="Y6" s="6" t="s">
        <v>1</v>
      </c>
      <c r="Z6" s="7" t="s">
        <v>18</v>
      </c>
      <c r="AA6" s="36" t="s">
        <v>3</v>
      </c>
      <c r="AB6" s="36" t="s">
        <v>4</v>
      </c>
      <c r="AC6" s="5" t="s">
        <v>5</v>
      </c>
    </row>
    <row r="7" spans="1:29" x14ac:dyDescent="0.25">
      <c r="A7" s="40">
        <v>0</v>
      </c>
      <c r="B7" s="58">
        <v>11.257999999999999</v>
      </c>
      <c r="C7" s="58">
        <v>1.39</v>
      </c>
      <c r="D7" s="59">
        <v>1.78</v>
      </c>
      <c r="E7" s="58">
        <v>33.243000000000002</v>
      </c>
      <c r="F7" s="60">
        <v>-6.67</v>
      </c>
      <c r="G7" s="60">
        <v>0.9</v>
      </c>
      <c r="H7" s="58">
        <v>106.407</v>
      </c>
      <c r="I7" s="61">
        <v>0.12</v>
      </c>
      <c r="J7" s="61">
        <v>-21.19</v>
      </c>
      <c r="K7" s="58">
        <v>92.921000000000006</v>
      </c>
      <c r="L7" s="58">
        <v>7.0000000000000007E-2</v>
      </c>
      <c r="M7" s="58">
        <v>18.43</v>
      </c>
      <c r="N7" s="58">
        <v>113.5</v>
      </c>
      <c r="O7" s="58">
        <v>24.231999999999999</v>
      </c>
      <c r="P7" s="58">
        <v>0.25</v>
      </c>
      <c r="Q7" s="58">
        <v>-4.76</v>
      </c>
      <c r="R7" s="58">
        <v>23.765999999999998</v>
      </c>
      <c r="S7" s="58">
        <v>0.76</v>
      </c>
      <c r="T7" s="58">
        <v>-4.57</v>
      </c>
      <c r="U7" s="58">
        <v>20.815999999999999</v>
      </c>
      <c r="V7" s="58">
        <v>1.57</v>
      </c>
      <c r="W7" s="58">
        <v>4.3</v>
      </c>
      <c r="X7" s="58">
        <v>32.825000000000003</v>
      </c>
      <c r="Y7" s="62">
        <v>2.6</v>
      </c>
      <c r="Z7" s="62">
        <v>5.16</v>
      </c>
      <c r="AA7" s="26">
        <v>0</v>
      </c>
      <c r="AB7" s="27">
        <v>0.03</v>
      </c>
      <c r="AC7" s="28">
        <v>2.2697674418604631E-2</v>
      </c>
    </row>
    <row r="8" spans="1:29" x14ac:dyDescent="0.25">
      <c r="A8" s="40">
        <v>4.1666666666666699E-2</v>
      </c>
      <c r="B8" s="58">
        <v>11.534000000000001</v>
      </c>
      <c r="C8" s="58">
        <v>1.38</v>
      </c>
      <c r="D8" s="59">
        <v>1.85</v>
      </c>
      <c r="E8" s="58">
        <v>33.097000000000001</v>
      </c>
      <c r="F8" s="60">
        <v>-6.62</v>
      </c>
      <c r="G8" s="60">
        <v>1</v>
      </c>
      <c r="H8" s="58">
        <v>106.583</v>
      </c>
      <c r="I8" s="61">
        <v>0.12</v>
      </c>
      <c r="J8" s="61">
        <v>-21.25</v>
      </c>
      <c r="K8" s="58">
        <v>93.027000000000001</v>
      </c>
      <c r="L8" s="58">
        <v>0.06</v>
      </c>
      <c r="M8" s="58">
        <v>18.48</v>
      </c>
      <c r="N8" s="58">
        <v>113.5</v>
      </c>
      <c r="O8" s="58">
        <v>24.286000000000001</v>
      </c>
      <c r="P8" s="58">
        <v>0.21</v>
      </c>
      <c r="Q8" s="58">
        <v>-4.7699999999999996</v>
      </c>
      <c r="R8" s="58">
        <v>23.88</v>
      </c>
      <c r="S8" s="58">
        <v>0.72</v>
      </c>
      <c r="T8" s="58">
        <v>-4.5999999999999996</v>
      </c>
      <c r="U8" s="58">
        <v>20.373999999999999</v>
      </c>
      <c r="V8" s="58">
        <v>1.63</v>
      </c>
      <c r="W8" s="58">
        <v>4.2</v>
      </c>
      <c r="X8" s="58">
        <v>32.670999999999999</v>
      </c>
      <c r="Y8" s="62">
        <v>2.56</v>
      </c>
      <c r="Z8" s="62">
        <v>5.16</v>
      </c>
      <c r="AA8" s="26">
        <v>4.8899755501222494E-3</v>
      </c>
      <c r="AB8" s="27">
        <v>0.02</v>
      </c>
      <c r="AC8" s="27">
        <v>1.5595463137996306E-2</v>
      </c>
    </row>
    <row r="9" spans="1:29" x14ac:dyDescent="0.25">
      <c r="A9" s="40">
        <v>8.3333333333333301E-2</v>
      </c>
      <c r="B9" s="58">
        <v>11.773</v>
      </c>
      <c r="C9" s="58">
        <v>1.46</v>
      </c>
      <c r="D9" s="59">
        <v>1.83</v>
      </c>
      <c r="E9" s="58">
        <v>33.140999999999998</v>
      </c>
      <c r="F9" s="60">
        <v>-6.64</v>
      </c>
      <c r="G9" s="60">
        <v>0.92</v>
      </c>
      <c r="H9" s="58">
        <v>106.483</v>
      </c>
      <c r="I9" s="61">
        <v>0.12</v>
      </c>
      <c r="J9" s="61">
        <v>-21.18</v>
      </c>
      <c r="K9" s="58">
        <v>95.924000000000007</v>
      </c>
      <c r="L9" s="58">
        <v>7.0000000000000007E-2</v>
      </c>
      <c r="M9" s="58">
        <v>19.02</v>
      </c>
      <c r="N9" s="58">
        <v>113.5</v>
      </c>
      <c r="O9" s="58">
        <v>24.276</v>
      </c>
      <c r="P9" s="58">
        <v>0.23</v>
      </c>
      <c r="Q9" s="58">
        <v>-4.76</v>
      </c>
      <c r="R9" s="58">
        <v>23.852</v>
      </c>
      <c r="S9" s="58">
        <v>0.74</v>
      </c>
      <c r="T9" s="58">
        <v>-4.58</v>
      </c>
      <c r="U9" s="58">
        <v>17.878</v>
      </c>
      <c r="V9" s="58">
        <v>1.18</v>
      </c>
      <c r="W9" s="58">
        <v>3.8</v>
      </c>
      <c r="X9" s="58">
        <v>32.832000000000001</v>
      </c>
      <c r="Y9" s="62">
        <v>2.92</v>
      </c>
      <c r="Z9" s="62">
        <v>5.04</v>
      </c>
      <c r="AA9" s="26">
        <v>-7.246376811594203E-3</v>
      </c>
      <c r="AB9" s="27">
        <v>0.03</v>
      </c>
      <c r="AC9" s="27">
        <v>1.6651162790697699E-2</v>
      </c>
    </row>
    <row r="10" spans="1:29" x14ac:dyDescent="0.25">
      <c r="A10" s="40">
        <v>0.125</v>
      </c>
      <c r="B10" s="58">
        <v>11.585000000000001</v>
      </c>
      <c r="C10" s="58">
        <v>1.51</v>
      </c>
      <c r="D10" s="59">
        <v>1.74</v>
      </c>
      <c r="E10" s="58">
        <v>33.454999999999998</v>
      </c>
      <c r="F10" s="60">
        <v>-6.69</v>
      </c>
      <c r="G10" s="60">
        <v>0.94</v>
      </c>
      <c r="H10" s="58">
        <v>106.32299999999999</v>
      </c>
      <c r="I10" s="61">
        <v>0.12</v>
      </c>
      <c r="J10" s="61">
        <v>-21.17</v>
      </c>
      <c r="K10" s="58">
        <v>95.543999999999997</v>
      </c>
      <c r="L10" s="58">
        <v>7.0000000000000007E-2</v>
      </c>
      <c r="M10" s="58">
        <v>18.96</v>
      </c>
      <c r="N10" s="58">
        <v>113.5</v>
      </c>
      <c r="O10" s="58">
        <v>24.178999999999998</v>
      </c>
      <c r="P10" s="58">
        <v>0.25</v>
      </c>
      <c r="Q10" s="58">
        <v>-4.75</v>
      </c>
      <c r="R10" s="58">
        <v>23.76</v>
      </c>
      <c r="S10" s="58">
        <v>0.75</v>
      </c>
      <c r="T10" s="58">
        <v>-4.57</v>
      </c>
      <c r="U10" s="58">
        <v>18.199000000000002</v>
      </c>
      <c r="V10" s="58">
        <v>1.18</v>
      </c>
      <c r="W10" s="58">
        <v>3.86</v>
      </c>
      <c r="X10" s="58">
        <v>33.002000000000002</v>
      </c>
      <c r="Y10" s="62">
        <v>2.91</v>
      </c>
      <c r="Z10" s="62">
        <v>5.0599999999999996</v>
      </c>
      <c r="AA10" s="26">
        <v>2.4154589371980675E-3</v>
      </c>
      <c r="AB10" s="27">
        <v>0.02</v>
      </c>
      <c r="AC10" s="27">
        <v>2.1071752951862043E-2</v>
      </c>
    </row>
    <row r="11" spans="1:29" x14ac:dyDescent="0.25">
      <c r="A11" s="40">
        <v>0.16666666666666699</v>
      </c>
      <c r="B11" s="58">
        <v>10.786</v>
      </c>
      <c r="C11" s="58">
        <v>1.36</v>
      </c>
      <c r="D11" s="59">
        <v>1.68</v>
      </c>
      <c r="E11" s="58">
        <v>33.558999999999997</v>
      </c>
      <c r="F11" s="60">
        <v>-6.73</v>
      </c>
      <c r="G11" s="60">
        <v>0.84</v>
      </c>
      <c r="H11" s="58">
        <v>106.46899999999999</v>
      </c>
      <c r="I11" s="61">
        <v>0.12</v>
      </c>
      <c r="J11" s="61">
        <v>-21.19</v>
      </c>
      <c r="K11" s="58">
        <v>97.177000000000007</v>
      </c>
      <c r="L11" s="58">
        <v>7.0000000000000007E-2</v>
      </c>
      <c r="M11" s="58">
        <v>19.28</v>
      </c>
      <c r="N11" s="58">
        <v>113.5</v>
      </c>
      <c r="O11" s="58">
        <v>24.291</v>
      </c>
      <c r="P11" s="58">
        <v>0.31</v>
      </c>
      <c r="Q11" s="58">
        <v>-4.75</v>
      </c>
      <c r="R11" s="58">
        <v>23.943000000000001</v>
      </c>
      <c r="S11" s="58">
        <v>0.78</v>
      </c>
      <c r="T11" s="58">
        <v>-4.5999999999999996</v>
      </c>
      <c r="U11" s="58">
        <v>18.332000000000001</v>
      </c>
      <c r="V11" s="58">
        <v>1.33</v>
      </c>
      <c r="W11" s="58">
        <v>3.84</v>
      </c>
      <c r="X11" s="58">
        <v>32.328000000000003</v>
      </c>
      <c r="Y11" s="62">
        <v>2.8</v>
      </c>
      <c r="Z11" s="62">
        <v>4.97</v>
      </c>
      <c r="AA11" s="26">
        <v>-7.246376811594203E-3</v>
      </c>
      <c r="AB11" s="27">
        <v>0.03</v>
      </c>
      <c r="AC11" s="27">
        <v>2.4472960586617732E-2</v>
      </c>
    </row>
    <row r="12" spans="1:29" x14ac:dyDescent="0.25">
      <c r="A12" s="40">
        <v>0.20833333333333301</v>
      </c>
      <c r="B12" s="58">
        <v>11.33</v>
      </c>
      <c r="C12" s="58">
        <v>1.39</v>
      </c>
      <c r="D12" s="59">
        <v>1.8</v>
      </c>
      <c r="E12" s="58">
        <v>33.515999999999998</v>
      </c>
      <c r="F12" s="60">
        <v>-6.73</v>
      </c>
      <c r="G12" s="60">
        <v>0.96</v>
      </c>
      <c r="H12" s="58">
        <v>106.577</v>
      </c>
      <c r="I12" s="61">
        <v>0.12</v>
      </c>
      <c r="J12" s="61">
        <v>-21.27</v>
      </c>
      <c r="K12" s="58">
        <v>91.971999999999994</v>
      </c>
      <c r="L12" s="58">
        <v>0.06</v>
      </c>
      <c r="M12" s="58">
        <v>18.3</v>
      </c>
      <c r="N12" s="58">
        <v>113.5</v>
      </c>
      <c r="O12" s="58">
        <v>24.145</v>
      </c>
      <c r="P12" s="58">
        <v>0.32</v>
      </c>
      <c r="Q12" s="58">
        <v>-4.74</v>
      </c>
      <c r="R12" s="58">
        <v>23.734000000000002</v>
      </c>
      <c r="S12" s="58">
        <v>0.83</v>
      </c>
      <c r="T12" s="58">
        <v>-4.57</v>
      </c>
      <c r="U12" s="58">
        <v>19.995999999999999</v>
      </c>
      <c r="V12" s="58">
        <v>1.21</v>
      </c>
      <c r="W12" s="58">
        <v>4.2300000000000004</v>
      </c>
      <c r="X12" s="58">
        <v>34.396000000000001</v>
      </c>
      <c r="Y12" s="62">
        <v>2.89</v>
      </c>
      <c r="Z12" s="62">
        <v>5.36</v>
      </c>
      <c r="AA12" s="63">
        <v>-4.830917874396135E-3</v>
      </c>
      <c r="AB12" s="64">
        <v>0.03</v>
      </c>
      <c r="AC12" s="64">
        <v>1.6184448462929341E-2</v>
      </c>
    </row>
    <row r="13" spans="1:29" x14ac:dyDescent="0.25">
      <c r="A13" s="40">
        <v>0.25</v>
      </c>
      <c r="B13" s="58">
        <v>11.068</v>
      </c>
      <c r="C13" s="58">
        <v>1.44</v>
      </c>
      <c r="D13" s="59">
        <v>1.71</v>
      </c>
      <c r="E13" s="58">
        <v>33.456000000000003</v>
      </c>
      <c r="F13" s="60">
        <v>-6.69</v>
      </c>
      <c r="G13" s="60">
        <v>0.97</v>
      </c>
      <c r="H13" s="58">
        <v>106.48099999999999</v>
      </c>
      <c r="I13" s="61">
        <v>0.12</v>
      </c>
      <c r="J13" s="61">
        <v>-21.25</v>
      </c>
      <c r="K13" s="58">
        <v>90.972999999999999</v>
      </c>
      <c r="L13" s="58">
        <v>7.0000000000000007E-2</v>
      </c>
      <c r="M13" s="58">
        <v>18.079999999999998</v>
      </c>
      <c r="N13" s="58">
        <v>113.5</v>
      </c>
      <c r="O13" s="58">
        <v>24.143000000000001</v>
      </c>
      <c r="P13" s="58">
        <v>0.38</v>
      </c>
      <c r="Q13" s="58">
        <v>-4.7300000000000004</v>
      </c>
      <c r="R13" s="58">
        <v>23.853000000000002</v>
      </c>
      <c r="S13" s="58">
        <v>0.84</v>
      </c>
      <c r="T13" s="58">
        <v>-4.59</v>
      </c>
      <c r="U13" s="58">
        <v>20.616</v>
      </c>
      <c r="V13" s="58">
        <v>1.2</v>
      </c>
      <c r="W13" s="58">
        <v>4.3600000000000003</v>
      </c>
      <c r="X13" s="58">
        <v>34.828000000000003</v>
      </c>
      <c r="Y13" s="62">
        <v>2.76</v>
      </c>
      <c r="Z13" s="62">
        <v>5.51</v>
      </c>
      <c r="AA13" s="26">
        <v>0</v>
      </c>
      <c r="AB13" s="27">
        <v>0.02</v>
      </c>
      <c r="AC13" s="27">
        <v>2.0276497695852266E-2</v>
      </c>
    </row>
    <row r="14" spans="1:29" x14ac:dyDescent="0.25">
      <c r="A14" s="40">
        <v>0.29166666666666702</v>
      </c>
      <c r="B14" s="58">
        <v>11.214</v>
      </c>
      <c r="C14" s="58">
        <v>1.42</v>
      </c>
      <c r="D14" s="59">
        <v>1.76</v>
      </c>
      <c r="E14" s="58">
        <v>33.72</v>
      </c>
      <c r="F14" s="60">
        <v>-6.75</v>
      </c>
      <c r="G14" s="60">
        <v>1.05</v>
      </c>
      <c r="H14" s="58">
        <v>106.634</v>
      </c>
      <c r="I14" s="61">
        <v>0.12</v>
      </c>
      <c r="J14" s="61">
        <v>-21.3</v>
      </c>
      <c r="K14" s="58">
        <v>86.212000000000003</v>
      </c>
      <c r="L14" s="58">
        <v>0.06</v>
      </c>
      <c r="M14" s="58">
        <v>17.16</v>
      </c>
      <c r="N14" s="58">
        <v>113.5</v>
      </c>
      <c r="O14" s="58">
        <v>24.076000000000001</v>
      </c>
      <c r="P14" s="58">
        <v>0.38</v>
      </c>
      <c r="Q14" s="58">
        <v>-4.74</v>
      </c>
      <c r="R14" s="58">
        <v>23.841999999999999</v>
      </c>
      <c r="S14" s="58">
        <v>0.86</v>
      </c>
      <c r="T14" s="58">
        <v>-4.59</v>
      </c>
      <c r="U14" s="58">
        <v>22.742999999999999</v>
      </c>
      <c r="V14" s="58">
        <v>1.2</v>
      </c>
      <c r="W14" s="58">
        <v>4.8</v>
      </c>
      <c r="X14" s="58">
        <v>36.851999999999997</v>
      </c>
      <c r="Y14" s="62">
        <v>2.83</v>
      </c>
      <c r="Z14" s="62">
        <v>5.93</v>
      </c>
      <c r="AA14" s="63">
        <v>-4.8543689320388345E-3</v>
      </c>
      <c r="AB14" s="64">
        <v>0.03</v>
      </c>
      <c r="AC14" s="64">
        <v>2.3925233644859836E-2</v>
      </c>
    </row>
    <row r="15" spans="1:29" x14ac:dyDescent="0.25">
      <c r="A15" s="40">
        <v>0.33333333333333298</v>
      </c>
      <c r="B15" s="58">
        <v>11.195</v>
      </c>
      <c r="C15" s="58">
        <v>1.41</v>
      </c>
      <c r="D15" s="59">
        <v>1.76</v>
      </c>
      <c r="E15" s="58">
        <v>33.323</v>
      </c>
      <c r="F15" s="60">
        <v>-6.67</v>
      </c>
      <c r="G15" s="60">
        <v>1.03</v>
      </c>
      <c r="H15" s="58">
        <v>106.523</v>
      </c>
      <c r="I15" s="61">
        <v>0.12</v>
      </c>
      <c r="J15" s="61">
        <v>-21.28</v>
      </c>
      <c r="K15" s="58">
        <v>89.628</v>
      </c>
      <c r="L15" s="58">
        <v>7.0000000000000007E-2</v>
      </c>
      <c r="M15" s="58">
        <v>17.84</v>
      </c>
      <c r="N15" s="58">
        <v>113.5</v>
      </c>
      <c r="O15" s="58">
        <v>24.178999999999998</v>
      </c>
      <c r="P15" s="58">
        <v>0.4</v>
      </c>
      <c r="Q15" s="58">
        <v>-4.75</v>
      </c>
      <c r="R15" s="58">
        <v>23.817</v>
      </c>
      <c r="S15" s="58">
        <v>0.87</v>
      </c>
      <c r="T15" s="58">
        <v>-4.59</v>
      </c>
      <c r="U15" s="58">
        <v>20.646999999999998</v>
      </c>
      <c r="V15" s="58">
        <v>1.07</v>
      </c>
      <c r="W15" s="58">
        <v>4.4000000000000004</v>
      </c>
      <c r="X15" s="58">
        <v>35.478999999999999</v>
      </c>
      <c r="Y15" s="62">
        <v>2.83</v>
      </c>
      <c r="Z15" s="62">
        <v>5.64</v>
      </c>
      <c r="AA15" s="26">
        <v>4.8661800486618006E-3</v>
      </c>
      <c r="AB15" s="27">
        <v>0.03</v>
      </c>
      <c r="AC15" s="27">
        <v>9.6863468634686735E-3</v>
      </c>
    </row>
    <row r="16" spans="1:29" x14ac:dyDescent="0.25">
      <c r="A16" s="40">
        <v>0.375</v>
      </c>
      <c r="B16" s="58">
        <v>11.188000000000001</v>
      </c>
      <c r="C16" s="58">
        <v>1.41</v>
      </c>
      <c r="D16" s="59">
        <v>1.74</v>
      </c>
      <c r="E16" s="58">
        <v>33.648000000000003</v>
      </c>
      <c r="F16" s="60">
        <v>-6.74</v>
      </c>
      <c r="G16" s="60">
        <v>1</v>
      </c>
      <c r="H16" s="58">
        <v>106.514</v>
      </c>
      <c r="I16" s="61">
        <v>0.12</v>
      </c>
      <c r="J16" s="61">
        <v>-21.27</v>
      </c>
      <c r="K16" s="58">
        <v>87.427000000000007</v>
      </c>
      <c r="L16" s="58">
        <v>7.0000000000000007E-2</v>
      </c>
      <c r="M16" s="58">
        <v>17.399999999999999</v>
      </c>
      <c r="N16" s="58">
        <v>113.5</v>
      </c>
      <c r="O16" s="58">
        <v>24.189</v>
      </c>
      <c r="P16" s="58">
        <v>0.38</v>
      </c>
      <c r="Q16" s="58">
        <v>-4.74</v>
      </c>
      <c r="R16" s="58">
        <v>23.841999999999999</v>
      </c>
      <c r="S16" s="58">
        <v>0.86</v>
      </c>
      <c r="T16" s="58">
        <v>-4.58</v>
      </c>
      <c r="U16" s="58">
        <v>22.274999999999999</v>
      </c>
      <c r="V16" s="58">
        <v>1.21</v>
      </c>
      <c r="W16" s="58">
        <v>4.6900000000000004</v>
      </c>
      <c r="X16" s="58">
        <v>36.127000000000002</v>
      </c>
      <c r="Y16" s="62">
        <v>2.8</v>
      </c>
      <c r="Z16" s="62">
        <v>5.8</v>
      </c>
      <c r="AA16" s="63">
        <v>2.4213075060532689E-3</v>
      </c>
      <c r="AB16" s="64">
        <v>0.03</v>
      </c>
      <c r="AC16" s="64">
        <v>3.1433823529411653E-2</v>
      </c>
    </row>
    <row r="17" spans="1:29" x14ac:dyDescent="0.25">
      <c r="A17" s="40">
        <v>0.41666666666666702</v>
      </c>
      <c r="B17" s="58">
        <v>11.287000000000001</v>
      </c>
      <c r="C17" s="58">
        <v>1.4</v>
      </c>
      <c r="D17" s="59">
        <v>1.8</v>
      </c>
      <c r="E17" s="58">
        <v>33.450000000000003</v>
      </c>
      <c r="F17" s="60">
        <v>-6.71</v>
      </c>
      <c r="G17" s="60">
        <v>0.97</v>
      </c>
      <c r="H17" s="58">
        <v>106.364</v>
      </c>
      <c r="I17" s="61">
        <v>0.12</v>
      </c>
      <c r="J17" s="61">
        <v>-21.24</v>
      </c>
      <c r="K17" s="58">
        <v>87.872</v>
      </c>
      <c r="L17" s="58">
        <v>7.0000000000000007E-2</v>
      </c>
      <c r="M17" s="58">
        <v>17.48</v>
      </c>
      <c r="N17" s="58">
        <v>113.5</v>
      </c>
      <c r="O17" s="58">
        <v>24.059000000000001</v>
      </c>
      <c r="P17" s="58">
        <v>0.36</v>
      </c>
      <c r="Q17" s="58">
        <v>-4.74</v>
      </c>
      <c r="R17" s="58">
        <v>23.803999999999998</v>
      </c>
      <c r="S17" s="58">
        <v>0.93</v>
      </c>
      <c r="T17" s="58">
        <v>-4.57</v>
      </c>
      <c r="U17" s="58">
        <v>21.265999999999998</v>
      </c>
      <c r="V17" s="58">
        <v>0.99</v>
      </c>
      <c r="W17" s="58">
        <v>4.53</v>
      </c>
      <c r="X17" s="58">
        <v>36.578000000000003</v>
      </c>
      <c r="Y17" s="62">
        <v>2.94</v>
      </c>
      <c r="Z17" s="62">
        <v>5.82</v>
      </c>
      <c r="AA17" s="26">
        <v>2.4509803921568627E-3</v>
      </c>
      <c r="AB17" s="27">
        <v>0.03</v>
      </c>
      <c r="AC17" s="27">
        <v>1.7927170868347355E-2</v>
      </c>
    </row>
    <row r="18" spans="1:29" x14ac:dyDescent="0.25">
      <c r="A18" s="40">
        <v>0.45833333333333298</v>
      </c>
      <c r="B18" s="58">
        <v>10.87</v>
      </c>
      <c r="C18" s="58">
        <v>1.39</v>
      </c>
      <c r="D18" s="59">
        <v>1.69</v>
      </c>
      <c r="E18" s="58">
        <v>33.433</v>
      </c>
      <c r="F18" s="60">
        <v>-6.68</v>
      </c>
      <c r="G18" s="60">
        <v>1.06</v>
      </c>
      <c r="H18" s="58">
        <v>106.205</v>
      </c>
      <c r="I18" s="61">
        <v>0.12</v>
      </c>
      <c r="J18" s="61">
        <v>-21.18</v>
      </c>
      <c r="K18" s="58">
        <v>85.888000000000005</v>
      </c>
      <c r="L18" s="58">
        <v>7.0000000000000007E-2</v>
      </c>
      <c r="M18" s="58">
        <v>17.059999999999999</v>
      </c>
      <c r="N18" s="58">
        <v>113.5</v>
      </c>
      <c r="O18" s="58">
        <v>24.097000000000001</v>
      </c>
      <c r="P18" s="58">
        <v>0.36</v>
      </c>
      <c r="Q18" s="58">
        <v>-4.7300000000000004</v>
      </c>
      <c r="R18" s="58">
        <v>23.667000000000002</v>
      </c>
      <c r="S18" s="58">
        <v>0.93</v>
      </c>
      <c r="T18" s="58">
        <v>-4.53</v>
      </c>
      <c r="U18" s="58">
        <v>23.858000000000001</v>
      </c>
      <c r="V18" s="58">
        <v>1.51</v>
      </c>
      <c r="W18" s="58">
        <v>4.97</v>
      </c>
      <c r="X18" s="58">
        <v>35.177999999999997</v>
      </c>
      <c r="Y18" s="62">
        <v>2.42</v>
      </c>
      <c r="Z18" s="62">
        <v>5.71</v>
      </c>
      <c r="AA18" s="26">
        <v>4.8543689320388345E-3</v>
      </c>
      <c r="AB18" s="27">
        <v>0.03</v>
      </c>
      <c r="AC18" s="27">
        <v>4.4385964912280876E-2</v>
      </c>
    </row>
    <row r="19" spans="1:29" x14ac:dyDescent="0.25">
      <c r="A19" s="40">
        <v>0.5</v>
      </c>
      <c r="B19" s="58">
        <v>11.228999999999999</v>
      </c>
      <c r="C19" s="58">
        <v>1.44</v>
      </c>
      <c r="D19" s="59">
        <v>1.72</v>
      </c>
      <c r="E19" s="58">
        <v>32.979999999999997</v>
      </c>
      <c r="F19" s="60">
        <v>-6.61</v>
      </c>
      <c r="G19" s="60">
        <v>0.95</v>
      </c>
      <c r="H19" s="58">
        <v>106.292</v>
      </c>
      <c r="I19" s="61">
        <v>0.12</v>
      </c>
      <c r="J19" s="61">
        <v>-21.19</v>
      </c>
      <c r="K19" s="58">
        <v>87.677999999999997</v>
      </c>
      <c r="L19" s="58">
        <v>0.06</v>
      </c>
      <c r="M19" s="58">
        <v>17.420000000000002</v>
      </c>
      <c r="N19" s="58">
        <v>113.5</v>
      </c>
      <c r="O19" s="58">
        <v>24.082000000000001</v>
      </c>
      <c r="P19" s="58">
        <v>0.35</v>
      </c>
      <c r="Q19" s="58">
        <v>-4.7300000000000004</v>
      </c>
      <c r="R19" s="58">
        <v>23.725000000000001</v>
      </c>
      <c r="S19" s="58">
        <v>0.86</v>
      </c>
      <c r="T19" s="58">
        <v>-4.5599999999999996</v>
      </c>
      <c r="U19" s="58">
        <v>22.096</v>
      </c>
      <c r="V19" s="58">
        <v>1.1399999999999999</v>
      </c>
      <c r="W19" s="58">
        <v>4.67</v>
      </c>
      <c r="X19" s="58">
        <v>35.994999999999997</v>
      </c>
      <c r="Y19" s="62">
        <v>2.74</v>
      </c>
      <c r="Z19" s="62">
        <v>5.79</v>
      </c>
      <c r="AA19" s="26">
        <v>-4.9261083743842365E-3</v>
      </c>
      <c r="AB19" s="27">
        <v>0.03</v>
      </c>
      <c r="AC19" s="27">
        <v>2.833638025594138E-2</v>
      </c>
    </row>
    <row r="20" spans="1:29" x14ac:dyDescent="0.25">
      <c r="A20" s="40">
        <v>0.54166666666666696</v>
      </c>
      <c r="B20" s="58">
        <v>10.875</v>
      </c>
      <c r="C20" s="58">
        <v>1.41</v>
      </c>
      <c r="D20" s="59">
        <v>1.66</v>
      </c>
      <c r="E20" s="58">
        <v>33.524000000000001</v>
      </c>
      <c r="F20" s="60">
        <v>-6.73</v>
      </c>
      <c r="G20" s="60">
        <v>0.89</v>
      </c>
      <c r="H20" s="58">
        <v>106.28</v>
      </c>
      <c r="I20" s="61">
        <v>0.12</v>
      </c>
      <c r="J20" s="61">
        <v>-21.19</v>
      </c>
      <c r="K20" s="58">
        <v>86.951999999999998</v>
      </c>
      <c r="L20" s="58">
        <v>0.06</v>
      </c>
      <c r="M20" s="58">
        <v>17.27</v>
      </c>
      <c r="N20" s="58">
        <v>113.5</v>
      </c>
      <c r="O20" s="58">
        <v>23.972999999999999</v>
      </c>
      <c r="P20" s="58">
        <v>0.35</v>
      </c>
      <c r="Q20" s="58">
        <v>-4.7300000000000004</v>
      </c>
      <c r="R20" s="58">
        <v>23.856000000000002</v>
      </c>
      <c r="S20" s="58">
        <v>0.86</v>
      </c>
      <c r="T20" s="58">
        <v>-4.58</v>
      </c>
      <c r="U20" s="58">
        <v>22.774999999999999</v>
      </c>
      <c r="V20" s="58">
        <v>1.19</v>
      </c>
      <c r="W20" s="58">
        <v>4.8</v>
      </c>
      <c r="X20" s="58">
        <v>36.938000000000002</v>
      </c>
      <c r="Y20" s="62">
        <v>2.85</v>
      </c>
      <c r="Z20" s="62">
        <v>5.93</v>
      </c>
      <c r="AA20" s="26">
        <v>0</v>
      </c>
      <c r="AB20" s="27">
        <v>0.03</v>
      </c>
      <c r="AC20" s="27">
        <v>1.8628359592215062E-2</v>
      </c>
    </row>
    <row r="21" spans="1:29" x14ac:dyDescent="0.25">
      <c r="A21" s="40">
        <v>0.58333333333333304</v>
      </c>
      <c r="B21" s="58">
        <v>10.817</v>
      </c>
      <c r="C21" s="58">
        <v>1.35</v>
      </c>
      <c r="D21" s="59">
        <v>1.71</v>
      </c>
      <c r="E21" s="58">
        <v>33.613</v>
      </c>
      <c r="F21" s="60">
        <v>-6.74</v>
      </c>
      <c r="G21" s="60">
        <v>0.84</v>
      </c>
      <c r="H21" s="58">
        <v>106.245</v>
      </c>
      <c r="I21" s="61">
        <v>0.12</v>
      </c>
      <c r="J21" s="61">
        <v>-21.18</v>
      </c>
      <c r="K21" s="58">
        <v>89.198999999999998</v>
      </c>
      <c r="L21" s="58">
        <v>7.0000000000000007E-2</v>
      </c>
      <c r="M21" s="58">
        <v>17.71</v>
      </c>
      <c r="N21" s="58">
        <v>113.5</v>
      </c>
      <c r="O21" s="58">
        <v>24.044</v>
      </c>
      <c r="P21" s="58">
        <v>0.33</v>
      </c>
      <c r="Q21" s="58">
        <v>-4.74</v>
      </c>
      <c r="R21" s="58">
        <v>23.832999999999998</v>
      </c>
      <c r="S21" s="58">
        <v>0.87</v>
      </c>
      <c r="T21" s="58">
        <v>-4.57</v>
      </c>
      <c r="U21" s="58">
        <v>22.024999999999999</v>
      </c>
      <c r="V21" s="58">
        <v>1.36</v>
      </c>
      <c r="W21" s="58">
        <v>4.5999999999999996</v>
      </c>
      <c r="X21" s="58">
        <v>35.545999999999999</v>
      </c>
      <c r="Y21" s="62">
        <v>2.75</v>
      </c>
      <c r="Z21" s="62">
        <v>5.68</v>
      </c>
      <c r="AA21" s="26">
        <v>2.4390243902439024E-3</v>
      </c>
      <c r="AB21" s="27">
        <v>0.02</v>
      </c>
      <c r="AC21" s="27">
        <v>3.1050228310501946E-2</v>
      </c>
    </row>
    <row r="22" spans="1:29" x14ac:dyDescent="0.25">
      <c r="A22" s="40">
        <v>0.625</v>
      </c>
      <c r="B22" s="58">
        <v>11.074999999999999</v>
      </c>
      <c r="C22" s="58">
        <v>1.39</v>
      </c>
      <c r="D22" s="59">
        <v>1.75</v>
      </c>
      <c r="E22" s="58">
        <v>33.671999999999997</v>
      </c>
      <c r="F22" s="60">
        <v>-6.76</v>
      </c>
      <c r="G22" s="60">
        <v>0.92</v>
      </c>
      <c r="H22" s="58">
        <v>106.277</v>
      </c>
      <c r="I22" s="61">
        <v>0.12</v>
      </c>
      <c r="J22" s="61">
        <v>-21.2</v>
      </c>
      <c r="K22" s="58">
        <v>89.954999999999998</v>
      </c>
      <c r="L22" s="58">
        <v>7.0000000000000007E-2</v>
      </c>
      <c r="M22" s="58">
        <v>17.88</v>
      </c>
      <c r="N22" s="58">
        <v>113.5</v>
      </c>
      <c r="O22" s="58">
        <v>24.071999999999999</v>
      </c>
      <c r="P22" s="58">
        <v>0.39</v>
      </c>
      <c r="Q22" s="58">
        <v>-4.75</v>
      </c>
      <c r="R22" s="58">
        <v>23.774999999999999</v>
      </c>
      <c r="S22" s="58">
        <v>0.94</v>
      </c>
      <c r="T22" s="58">
        <v>-4.54</v>
      </c>
      <c r="U22" s="58">
        <v>20.218</v>
      </c>
      <c r="V22" s="58">
        <v>1.1399999999999999</v>
      </c>
      <c r="W22" s="58">
        <v>4.3</v>
      </c>
      <c r="X22" s="58">
        <v>35.764000000000003</v>
      </c>
      <c r="Y22" s="62">
        <v>2.81</v>
      </c>
      <c r="Z22" s="62">
        <v>5.69</v>
      </c>
      <c r="AA22" s="26">
        <v>-4.9140049140049139E-3</v>
      </c>
      <c r="AB22" s="27">
        <v>0.03</v>
      </c>
      <c r="AC22" s="27">
        <v>3.2415059687786775E-2</v>
      </c>
    </row>
    <row r="23" spans="1:29" x14ac:dyDescent="0.25">
      <c r="A23" s="40">
        <v>0.66666666666666696</v>
      </c>
      <c r="B23" s="58">
        <v>11.385</v>
      </c>
      <c r="C23" s="58">
        <v>1.49</v>
      </c>
      <c r="D23" s="59">
        <v>1.72</v>
      </c>
      <c r="E23" s="58">
        <v>33.267000000000003</v>
      </c>
      <c r="F23" s="60">
        <v>-6.66</v>
      </c>
      <c r="G23" s="60">
        <v>1.04</v>
      </c>
      <c r="H23" s="58">
        <v>106.34</v>
      </c>
      <c r="I23" s="61">
        <v>0.11</v>
      </c>
      <c r="J23" s="61">
        <v>-21.19</v>
      </c>
      <c r="K23" s="58">
        <v>92.305999999999997</v>
      </c>
      <c r="L23" s="58">
        <v>7.0000000000000007E-2</v>
      </c>
      <c r="M23" s="58">
        <v>18.34</v>
      </c>
      <c r="N23" s="58">
        <v>113.5</v>
      </c>
      <c r="O23" s="58">
        <v>24.135999999999999</v>
      </c>
      <c r="P23" s="58">
        <v>0.39</v>
      </c>
      <c r="Q23" s="58">
        <v>-4.75</v>
      </c>
      <c r="R23" s="58">
        <v>23.911000000000001</v>
      </c>
      <c r="S23" s="58">
        <v>0.89</v>
      </c>
      <c r="T23" s="58">
        <v>-4.57</v>
      </c>
      <c r="U23" s="58">
        <v>20.167999999999999</v>
      </c>
      <c r="V23" s="58">
        <v>1.22</v>
      </c>
      <c r="W23" s="58">
        <v>4.26</v>
      </c>
      <c r="X23" s="58">
        <v>33.170999999999999</v>
      </c>
      <c r="Y23" s="62">
        <v>2.58</v>
      </c>
      <c r="Z23" s="62">
        <v>5.21</v>
      </c>
      <c r="AA23" s="26">
        <v>0</v>
      </c>
      <c r="AB23" s="27">
        <v>0.03</v>
      </c>
      <c r="AC23" s="27">
        <v>2.7651858567543042E-2</v>
      </c>
    </row>
    <row r="24" spans="1:29" x14ac:dyDescent="0.25">
      <c r="A24" s="40">
        <v>0.70833333333333304</v>
      </c>
      <c r="B24" s="58">
        <v>11.318</v>
      </c>
      <c r="C24" s="58">
        <v>1.46</v>
      </c>
      <c r="D24" s="59">
        <v>1.74</v>
      </c>
      <c r="E24" s="58">
        <v>33.512</v>
      </c>
      <c r="F24" s="60">
        <v>-6.72</v>
      </c>
      <c r="G24" s="60">
        <v>0.9</v>
      </c>
      <c r="H24" s="58">
        <v>106.282</v>
      </c>
      <c r="I24" s="61">
        <v>0.12</v>
      </c>
      <c r="J24" s="61">
        <v>-21.18</v>
      </c>
      <c r="K24" s="58">
        <v>90.108999999999995</v>
      </c>
      <c r="L24" s="58">
        <v>0.06</v>
      </c>
      <c r="M24" s="58">
        <v>17.899999999999999</v>
      </c>
      <c r="N24" s="58">
        <v>113.5</v>
      </c>
      <c r="O24" s="58">
        <v>24.209</v>
      </c>
      <c r="P24" s="58">
        <v>0.38</v>
      </c>
      <c r="Q24" s="58">
        <v>-4.75</v>
      </c>
      <c r="R24" s="58">
        <v>23.914000000000001</v>
      </c>
      <c r="S24" s="58">
        <v>0.88</v>
      </c>
      <c r="T24" s="58">
        <v>-4.58</v>
      </c>
      <c r="U24" s="58">
        <v>21.25</v>
      </c>
      <c r="V24" s="58">
        <v>1.23</v>
      </c>
      <c r="W24" s="58">
        <v>4.47</v>
      </c>
      <c r="X24" s="58">
        <v>34.99</v>
      </c>
      <c r="Y24" s="62">
        <v>2.69</v>
      </c>
      <c r="Z24" s="62">
        <v>5.57</v>
      </c>
      <c r="AA24" s="26">
        <v>2.4390243902439024E-3</v>
      </c>
      <c r="AB24" s="27">
        <v>0.03</v>
      </c>
      <c r="AC24" s="27">
        <v>3.2525629077353235E-2</v>
      </c>
    </row>
    <row r="25" spans="1:29" x14ac:dyDescent="0.25">
      <c r="A25" s="40">
        <v>0.75</v>
      </c>
      <c r="B25" s="58">
        <v>11.103</v>
      </c>
      <c r="C25" s="58">
        <v>1.42</v>
      </c>
      <c r="D25" s="59">
        <v>1.7</v>
      </c>
      <c r="E25" s="58">
        <v>33.887999999999998</v>
      </c>
      <c r="F25" s="60">
        <v>-6.76</v>
      </c>
      <c r="G25" s="65">
        <v>0.99</v>
      </c>
      <c r="H25" s="58">
        <v>106.232</v>
      </c>
      <c r="I25" s="61">
        <v>0.12</v>
      </c>
      <c r="J25" s="61">
        <v>-21.15</v>
      </c>
      <c r="K25" s="58">
        <v>94.334999999999994</v>
      </c>
      <c r="L25" s="58">
        <v>7.0000000000000007E-2</v>
      </c>
      <c r="M25" s="58">
        <v>18.71</v>
      </c>
      <c r="N25" s="58">
        <v>113.5</v>
      </c>
      <c r="O25" s="58">
        <v>24.218</v>
      </c>
      <c r="P25" s="58">
        <v>0.4</v>
      </c>
      <c r="Q25" s="58">
        <v>-4.7300000000000004</v>
      </c>
      <c r="R25" s="58">
        <v>23.888000000000002</v>
      </c>
      <c r="S25" s="58">
        <v>0.88</v>
      </c>
      <c r="T25" s="58">
        <v>-4.5599999999999996</v>
      </c>
      <c r="U25" s="58">
        <v>18.751000000000001</v>
      </c>
      <c r="V25" s="58">
        <v>1.1399999999999999</v>
      </c>
      <c r="W25" s="58">
        <v>3.99</v>
      </c>
      <c r="X25" s="58">
        <v>33.180999999999997</v>
      </c>
      <c r="Y25" s="62">
        <v>2.82</v>
      </c>
      <c r="Z25" s="62">
        <v>5.1100000000000003</v>
      </c>
      <c r="AA25" s="63">
        <v>0</v>
      </c>
      <c r="AB25" s="64">
        <v>0.03</v>
      </c>
      <c r="AC25" s="64">
        <v>6.2956204379562807E-3</v>
      </c>
    </row>
    <row r="26" spans="1:29" x14ac:dyDescent="0.25">
      <c r="A26" s="40">
        <v>0.79166666666666696</v>
      </c>
      <c r="B26" s="58">
        <v>11.364000000000001</v>
      </c>
      <c r="C26" s="58">
        <v>1.43</v>
      </c>
      <c r="D26" s="59">
        <v>1.77</v>
      </c>
      <c r="E26" s="58">
        <v>33.503999999999998</v>
      </c>
      <c r="F26" s="60">
        <v>-6.71</v>
      </c>
      <c r="G26" s="60">
        <v>0.97</v>
      </c>
      <c r="H26" s="58">
        <v>106.205</v>
      </c>
      <c r="I26" s="61">
        <v>0.13</v>
      </c>
      <c r="J26" s="61">
        <v>-21.15</v>
      </c>
      <c r="K26" s="58">
        <v>93.650999999999996</v>
      </c>
      <c r="L26" s="58">
        <v>0.06</v>
      </c>
      <c r="M26" s="58">
        <v>18.59</v>
      </c>
      <c r="N26" s="58">
        <v>113.5</v>
      </c>
      <c r="O26" s="58">
        <v>24.125</v>
      </c>
      <c r="P26" s="58">
        <v>0.35</v>
      </c>
      <c r="Q26" s="58">
        <v>-4.7300000000000004</v>
      </c>
      <c r="R26" s="58">
        <v>23.698</v>
      </c>
      <c r="S26" s="58">
        <v>0.87</v>
      </c>
      <c r="T26" s="58">
        <v>-4.54</v>
      </c>
      <c r="U26" s="58">
        <v>18.507000000000001</v>
      </c>
      <c r="V26" s="58">
        <v>1.08</v>
      </c>
      <c r="W26" s="58">
        <v>3.96</v>
      </c>
      <c r="X26" s="58">
        <v>33.755000000000003</v>
      </c>
      <c r="Y26" s="62">
        <v>2.88</v>
      </c>
      <c r="Z26" s="62">
        <v>5.21</v>
      </c>
      <c r="AA26" s="26">
        <v>-4.9261083743842365E-3</v>
      </c>
      <c r="AB26" s="27">
        <v>0.03</v>
      </c>
      <c r="AC26" s="27">
        <v>1.485608170844941E-2</v>
      </c>
    </row>
    <row r="27" spans="1:29" x14ac:dyDescent="0.25">
      <c r="A27" s="40">
        <v>0.83333333333333304</v>
      </c>
      <c r="B27" s="58">
        <v>11.183</v>
      </c>
      <c r="C27" s="58">
        <v>1.46</v>
      </c>
      <c r="D27" s="59">
        <v>1.7</v>
      </c>
      <c r="E27" s="58">
        <v>33.506</v>
      </c>
      <c r="F27" s="60">
        <v>-6.71</v>
      </c>
      <c r="G27" s="60">
        <v>0.86</v>
      </c>
      <c r="H27" s="58">
        <v>106.491</v>
      </c>
      <c r="I27" s="61">
        <v>0.12</v>
      </c>
      <c r="J27" s="61">
        <v>-21.23</v>
      </c>
      <c r="K27" s="58">
        <v>94.566999999999993</v>
      </c>
      <c r="L27" s="58">
        <v>7.0000000000000007E-2</v>
      </c>
      <c r="M27" s="58">
        <v>18.79</v>
      </c>
      <c r="N27" s="58">
        <v>113.5</v>
      </c>
      <c r="O27" s="58">
        <v>24.236000000000001</v>
      </c>
      <c r="P27" s="58">
        <v>0.34</v>
      </c>
      <c r="Q27" s="58">
        <v>-4.75</v>
      </c>
      <c r="R27" s="58">
        <v>23.835999999999999</v>
      </c>
      <c r="S27" s="58">
        <v>0.76</v>
      </c>
      <c r="T27" s="58">
        <v>-4.58</v>
      </c>
      <c r="U27" s="58">
        <v>19.192</v>
      </c>
      <c r="V27" s="58">
        <v>1.19</v>
      </c>
      <c r="W27" s="58">
        <v>4.05</v>
      </c>
      <c r="X27" s="58">
        <v>33.862000000000002</v>
      </c>
      <c r="Y27" s="62">
        <v>2.88</v>
      </c>
      <c r="Z27" s="62">
        <v>5.23</v>
      </c>
      <c r="AA27" s="26">
        <v>-9.9750623441396506E-3</v>
      </c>
      <c r="AB27" s="27">
        <v>0.03</v>
      </c>
      <c r="AC27" s="27">
        <v>1.7054986020503246E-2</v>
      </c>
    </row>
    <row r="28" spans="1:29" x14ac:dyDescent="0.25">
      <c r="A28" s="40">
        <v>0.875</v>
      </c>
      <c r="B28" s="58">
        <v>11.472</v>
      </c>
      <c r="C28" s="58">
        <v>1.49</v>
      </c>
      <c r="D28" s="59">
        <v>1.74</v>
      </c>
      <c r="E28" s="58">
        <v>33.465000000000003</v>
      </c>
      <c r="F28" s="60">
        <v>-6.67</v>
      </c>
      <c r="G28" s="60">
        <v>0.89</v>
      </c>
      <c r="H28" s="58">
        <v>106.709</v>
      </c>
      <c r="I28" s="61">
        <v>0.12</v>
      </c>
      <c r="J28" s="61">
        <v>-21.26</v>
      </c>
      <c r="K28" s="58">
        <v>89.013999999999996</v>
      </c>
      <c r="L28" s="58">
        <v>0.06</v>
      </c>
      <c r="M28" s="58">
        <v>17.670000000000002</v>
      </c>
      <c r="N28" s="58">
        <v>113.5</v>
      </c>
      <c r="O28" s="58">
        <v>24.283000000000001</v>
      </c>
      <c r="P28" s="58">
        <v>0.24</v>
      </c>
      <c r="Q28" s="58">
        <v>-4.7699999999999996</v>
      </c>
      <c r="R28" s="58">
        <v>23.893999999999998</v>
      </c>
      <c r="S28" s="58">
        <v>0.7</v>
      </c>
      <c r="T28" s="58">
        <v>-4.59</v>
      </c>
      <c r="U28" s="58">
        <v>22.015000000000001</v>
      </c>
      <c r="V28" s="58">
        <v>1.26</v>
      </c>
      <c r="W28" s="58">
        <v>4.5999999999999996</v>
      </c>
      <c r="X28" s="58">
        <v>35.99</v>
      </c>
      <c r="Y28" s="62">
        <v>2.87</v>
      </c>
      <c r="Z28" s="62">
        <v>5.78</v>
      </c>
      <c r="AA28" s="26">
        <v>2.4390243902439024E-3</v>
      </c>
      <c r="AB28" s="27">
        <v>0.03</v>
      </c>
      <c r="AC28" s="27">
        <v>1.485608170844941E-2</v>
      </c>
    </row>
    <row r="29" spans="1:29" x14ac:dyDescent="0.25">
      <c r="A29" s="40">
        <v>0.91666666666666696</v>
      </c>
      <c r="B29" s="58">
        <v>11.433</v>
      </c>
      <c r="C29" s="58">
        <v>1.42</v>
      </c>
      <c r="D29" s="59">
        <v>1.79</v>
      </c>
      <c r="E29" s="58">
        <v>32.908000000000001</v>
      </c>
      <c r="F29" s="60">
        <v>-6.6</v>
      </c>
      <c r="G29" s="60">
        <v>1.01</v>
      </c>
      <c r="H29" s="58">
        <v>106.628</v>
      </c>
      <c r="I29" s="61">
        <v>0.13</v>
      </c>
      <c r="J29" s="61">
        <v>-21.24</v>
      </c>
      <c r="K29" s="58">
        <v>87.777000000000001</v>
      </c>
      <c r="L29" s="58">
        <v>0.06</v>
      </c>
      <c r="M29" s="58">
        <v>17.41</v>
      </c>
      <c r="N29" s="58">
        <v>113.5</v>
      </c>
      <c r="O29" s="58">
        <v>24.175999999999998</v>
      </c>
      <c r="P29" s="58">
        <v>0.25</v>
      </c>
      <c r="Q29" s="58">
        <v>-4.7699999999999996</v>
      </c>
      <c r="R29" s="58">
        <v>23.872</v>
      </c>
      <c r="S29" s="58">
        <v>0.71</v>
      </c>
      <c r="T29" s="58">
        <v>-4.5999999999999996</v>
      </c>
      <c r="U29" s="58">
        <v>22.2</v>
      </c>
      <c r="V29" s="58">
        <v>1.38</v>
      </c>
      <c r="W29" s="58">
        <v>4.6399999999999997</v>
      </c>
      <c r="X29" s="58">
        <v>36.002000000000002</v>
      </c>
      <c r="Y29" s="62">
        <v>2.78</v>
      </c>
      <c r="Z29" s="26">
        <v>5.81</v>
      </c>
      <c r="AA29" s="27">
        <v>2.4154589371980675E-3</v>
      </c>
      <c r="AB29" s="27">
        <v>0.03</v>
      </c>
      <c r="AC29" s="27">
        <v>2.7136150234741925E-2</v>
      </c>
    </row>
    <row r="30" spans="1:29" x14ac:dyDescent="0.25">
      <c r="A30" s="40">
        <v>0.95833333333333304</v>
      </c>
      <c r="B30" s="58">
        <v>11.162000000000001</v>
      </c>
      <c r="C30" s="58">
        <v>1.41</v>
      </c>
      <c r="D30" s="59">
        <v>1.74</v>
      </c>
      <c r="E30" s="58">
        <v>33.270000000000003</v>
      </c>
      <c r="F30" s="60">
        <v>-6.7</v>
      </c>
      <c r="G30" s="60">
        <v>0.91</v>
      </c>
      <c r="H30" s="58">
        <v>106.577</v>
      </c>
      <c r="I30" s="61">
        <v>0.13</v>
      </c>
      <c r="J30" s="61">
        <v>-21.24</v>
      </c>
      <c r="K30" s="58">
        <v>91.263000000000005</v>
      </c>
      <c r="L30" s="58">
        <v>0.06</v>
      </c>
      <c r="M30" s="58">
        <v>18.13</v>
      </c>
      <c r="N30" s="58">
        <v>113.5</v>
      </c>
      <c r="O30" s="58">
        <v>24.196999999999999</v>
      </c>
      <c r="P30" s="58">
        <v>0.23</v>
      </c>
      <c r="Q30" s="58">
        <v>-4.7699999999999996</v>
      </c>
      <c r="R30" s="58">
        <v>23.841000000000001</v>
      </c>
      <c r="S30" s="58">
        <v>0.73</v>
      </c>
      <c r="T30" s="58">
        <v>-4.5999999999999996</v>
      </c>
      <c r="U30" s="58">
        <v>20.565999999999999</v>
      </c>
      <c r="V30" s="58">
        <v>1.31</v>
      </c>
      <c r="W30" s="58">
        <v>4.33</v>
      </c>
      <c r="X30" s="58">
        <v>35.353999999999999</v>
      </c>
      <c r="Y30" s="62">
        <v>2.91</v>
      </c>
      <c r="Z30" s="62">
        <v>5.56</v>
      </c>
      <c r="AA30" s="26">
        <v>2.4213075060532689E-3</v>
      </c>
      <c r="AB30" s="27">
        <v>0.01</v>
      </c>
      <c r="AC30" s="27">
        <v>1.8862559241706312E-2</v>
      </c>
    </row>
    <row r="31" spans="1:29" x14ac:dyDescent="0.25">
      <c r="A31" s="40">
        <v>1</v>
      </c>
      <c r="B31" s="58">
        <v>11.288</v>
      </c>
      <c r="C31" s="58">
        <v>1.41</v>
      </c>
      <c r="D31" s="59">
        <v>1.78</v>
      </c>
      <c r="E31" s="58">
        <v>32.978999999999999</v>
      </c>
      <c r="F31" s="60">
        <v>-6.61</v>
      </c>
      <c r="G31" s="60">
        <v>0.99</v>
      </c>
      <c r="H31" s="58">
        <v>106.96</v>
      </c>
      <c r="I31" s="61">
        <v>0.13</v>
      </c>
      <c r="J31" s="61">
        <v>-21.36</v>
      </c>
      <c r="K31" s="58">
        <v>91.337000000000003</v>
      </c>
      <c r="L31" s="58">
        <v>0.06</v>
      </c>
      <c r="M31" s="58">
        <v>18.18</v>
      </c>
      <c r="N31" s="58">
        <v>113.5</v>
      </c>
      <c r="O31" s="58">
        <v>24.294</v>
      </c>
      <c r="P31" s="58">
        <v>0.24</v>
      </c>
      <c r="Q31" s="58">
        <v>-4.79</v>
      </c>
      <c r="R31" s="58">
        <v>23.972000000000001</v>
      </c>
      <c r="S31" s="58">
        <v>0.69</v>
      </c>
      <c r="T31" s="58">
        <v>-4.63</v>
      </c>
      <c r="U31" s="58">
        <v>20.704000000000001</v>
      </c>
      <c r="V31" s="58">
        <v>1.33</v>
      </c>
      <c r="W31" s="58">
        <v>4.3499999999999996</v>
      </c>
      <c r="X31" s="58">
        <v>34.923999999999999</v>
      </c>
      <c r="Y31" s="62">
        <v>2.85</v>
      </c>
      <c r="Z31" s="62">
        <v>5.56</v>
      </c>
      <c r="AA31" s="63">
        <v>7.3170731707317077E-3</v>
      </c>
      <c r="AB31" s="64">
        <v>0.02</v>
      </c>
      <c r="AC31" s="64">
        <v>1.4656771799629056E-2</v>
      </c>
    </row>
    <row r="33" spans="1:28" x14ac:dyDescent="0.25">
      <c r="A33" s="1" t="s">
        <v>175</v>
      </c>
      <c r="B33" s="2"/>
      <c r="C33" s="2"/>
      <c r="D33" s="3"/>
    </row>
    <row r="34" spans="1:28" s="39" customFormat="1" ht="15.75" customHeight="1" x14ac:dyDescent="0.25">
      <c r="A34" s="144" t="s">
        <v>167</v>
      </c>
      <c r="B34" s="157" t="s">
        <v>17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36" t="s">
        <v>20</v>
      </c>
      <c r="AA34" s="136"/>
      <c r="AB34" s="136"/>
    </row>
    <row r="35" spans="1:28" s="39" customFormat="1" ht="15" customHeight="1" x14ac:dyDescent="0.25">
      <c r="A35" s="143"/>
      <c r="B35" s="162" t="s">
        <v>6</v>
      </c>
      <c r="C35" s="162"/>
      <c r="D35" s="162"/>
      <c r="E35" s="162" t="s">
        <v>7</v>
      </c>
      <c r="F35" s="162"/>
      <c r="G35" s="162"/>
      <c r="H35" s="154" t="s">
        <v>135</v>
      </c>
      <c r="I35" s="155"/>
      <c r="J35" s="156"/>
      <c r="K35" s="154" t="s">
        <v>136</v>
      </c>
      <c r="L35" s="155"/>
      <c r="M35" s="156"/>
      <c r="N35" s="154" t="s">
        <v>137</v>
      </c>
      <c r="O35" s="155"/>
      <c r="P35" s="156"/>
      <c r="Q35" s="154" t="s">
        <v>138</v>
      </c>
      <c r="R35" s="155"/>
      <c r="S35" s="156"/>
      <c r="T35" s="154" t="s">
        <v>139</v>
      </c>
      <c r="U35" s="155"/>
      <c r="V35" s="156"/>
      <c r="W35" s="154" t="s">
        <v>140</v>
      </c>
      <c r="X35" s="155"/>
      <c r="Y35" s="156"/>
      <c r="Z35" s="136"/>
      <c r="AA35" s="136"/>
      <c r="AB35" s="136"/>
    </row>
    <row r="36" spans="1:28" s="39" customFormat="1" x14ac:dyDescent="0.25">
      <c r="A36" s="49"/>
      <c r="B36" s="16" t="s">
        <v>0</v>
      </c>
      <c r="C36" s="16" t="s">
        <v>1</v>
      </c>
      <c r="D36" s="17" t="s">
        <v>18</v>
      </c>
      <c r="E36" s="16" t="s">
        <v>0</v>
      </c>
      <c r="F36" s="16" t="s">
        <v>1</v>
      </c>
      <c r="G36" s="17" t="s">
        <v>18</v>
      </c>
      <c r="H36" s="16" t="s">
        <v>0</v>
      </c>
      <c r="I36" s="16" t="s">
        <v>1</v>
      </c>
      <c r="J36" s="17" t="s">
        <v>18</v>
      </c>
      <c r="K36" s="16" t="s">
        <v>0</v>
      </c>
      <c r="L36" s="16" t="s">
        <v>1</v>
      </c>
      <c r="M36" s="17" t="s">
        <v>18</v>
      </c>
      <c r="N36" s="16" t="s">
        <v>0</v>
      </c>
      <c r="O36" s="16" t="s">
        <v>1</v>
      </c>
      <c r="P36" s="17" t="s">
        <v>18</v>
      </c>
      <c r="Q36" s="16" t="s">
        <v>0</v>
      </c>
      <c r="R36" s="16" t="s">
        <v>1</v>
      </c>
      <c r="S36" s="17" t="s">
        <v>18</v>
      </c>
      <c r="T36" s="16" t="s">
        <v>0</v>
      </c>
      <c r="U36" s="16" t="s">
        <v>1</v>
      </c>
      <c r="V36" s="17" t="s">
        <v>18</v>
      </c>
      <c r="W36" s="16" t="s">
        <v>0</v>
      </c>
      <c r="X36" s="16" t="s">
        <v>1</v>
      </c>
      <c r="Y36" s="17" t="s">
        <v>18</v>
      </c>
      <c r="Z36" s="35" t="s">
        <v>3</v>
      </c>
      <c r="AA36" s="35" t="s">
        <v>4</v>
      </c>
      <c r="AB36" s="12" t="s">
        <v>5</v>
      </c>
    </row>
    <row r="37" spans="1:28" s="39" customFormat="1" x14ac:dyDescent="0.25">
      <c r="A37" s="40">
        <v>0</v>
      </c>
      <c r="B37" s="60">
        <v>59.8</v>
      </c>
      <c r="C37" s="60">
        <v>-3.77</v>
      </c>
      <c r="D37" s="60">
        <v>0.8</v>
      </c>
      <c r="E37" s="60">
        <v>131.46299999999999</v>
      </c>
      <c r="F37" s="60">
        <v>-8.51</v>
      </c>
      <c r="G37" s="60">
        <v>0.2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3">
        <v>76.936999999999998</v>
      </c>
      <c r="O37" s="43">
        <v>-4.93</v>
      </c>
      <c r="P37" s="43">
        <v>0.47</v>
      </c>
      <c r="Q37" s="43">
        <v>164.49199999999999</v>
      </c>
      <c r="R37" s="43">
        <v>-10.63</v>
      </c>
      <c r="S37" s="43">
        <v>-0.45</v>
      </c>
      <c r="T37" s="43">
        <v>18.809999999999999</v>
      </c>
      <c r="U37" s="43">
        <v>1.1499999999999999</v>
      </c>
      <c r="V37" s="43">
        <v>0.39</v>
      </c>
      <c r="W37" s="43">
        <v>34.307000000000002</v>
      </c>
      <c r="X37" s="43">
        <v>2.13</v>
      </c>
      <c r="Y37" s="43">
        <v>0.66</v>
      </c>
      <c r="Z37" s="26">
        <v>1.5570599613152936E-2</v>
      </c>
      <c r="AA37" s="27">
        <v>-6.0422960725072901E-3</v>
      </c>
      <c r="AB37" s="27">
        <v>-2.8571428571428598E-2</v>
      </c>
    </row>
    <row r="38" spans="1:28" s="39" customFormat="1" x14ac:dyDescent="0.25">
      <c r="A38" s="40">
        <v>4.1666666666666699E-2</v>
      </c>
      <c r="B38" s="60">
        <v>59.834000000000003</v>
      </c>
      <c r="C38" s="60">
        <v>-3.79</v>
      </c>
      <c r="D38" s="60">
        <v>0.79</v>
      </c>
      <c r="E38" s="60">
        <v>131.02099999999999</v>
      </c>
      <c r="F38" s="60">
        <v>-8.48</v>
      </c>
      <c r="G38" s="60">
        <v>0.28000000000000003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3">
        <v>76.768000000000001</v>
      </c>
      <c r="O38" s="43">
        <v>-4.95</v>
      </c>
      <c r="P38" s="43">
        <v>0.44</v>
      </c>
      <c r="Q38" s="43">
        <v>163.76900000000001</v>
      </c>
      <c r="R38" s="43">
        <v>-10.6</v>
      </c>
      <c r="S38" s="43">
        <v>-0.37</v>
      </c>
      <c r="T38" s="43">
        <v>18.655999999999999</v>
      </c>
      <c r="U38" s="43">
        <v>1.1399999999999999</v>
      </c>
      <c r="V38" s="43">
        <v>0.38</v>
      </c>
      <c r="W38" s="43">
        <v>34.209000000000003</v>
      </c>
      <c r="X38" s="43">
        <v>2.13</v>
      </c>
      <c r="Y38" s="43">
        <v>0.66</v>
      </c>
      <c r="Z38" s="26">
        <v>3.0674846625766899E-2</v>
      </c>
      <c r="AA38" s="27">
        <v>0.03</v>
      </c>
      <c r="AB38" s="27">
        <v>-3.0674846625767038E-2</v>
      </c>
    </row>
    <row r="39" spans="1:28" s="39" customFormat="1" x14ac:dyDescent="0.25">
      <c r="A39" s="40">
        <v>8.3333333333333301E-2</v>
      </c>
      <c r="B39" s="60">
        <v>59.033999999999999</v>
      </c>
      <c r="C39" s="60">
        <v>-3.71</v>
      </c>
      <c r="D39" s="60">
        <v>0.83</v>
      </c>
      <c r="E39" s="60">
        <v>131.25399999999999</v>
      </c>
      <c r="F39" s="60">
        <v>-8.49</v>
      </c>
      <c r="G39" s="60">
        <v>0.21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3">
        <v>77.176000000000002</v>
      </c>
      <c r="O39" s="43">
        <v>-4.96</v>
      </c>
      <c r="P39" s="43">
        <v>0.5</v>
      </c>
      <c r="Q39" s="43">
        <v>164.78200000000001</v>
      </c>
      <c r="R39" s="43">
        <v>-10.66</v>
      </c>
      <c r="S39" s="43">
        <v>-0.46</v>
      </c>
      <c r="T39" s="43">
        <v>19.843</v>
      </c>
      <c r="U39" s="43">
        <v>1.23</v>
      </c>
      <c r="V39" s="43">
        <v>0.4</v>
      </c>
      <c r="W39" s="43">
        <v>34.918999999999997</v>
      </c>
      <c r="X39" s="43">
        <v>2.19</v>
      </c>
      <c r="Y39" s="43">
        <v>0.67</v>
      </c>
      <c r="Z39" s="26">
        <v>1.5991471215352004E-2</v>
      </c>
      <c r="AA39" s="27">
        <v>-6.0331825037707437E-3</v>
      </c>
      <c r="AB39" s="27">
        <v>-3.1446540880503318E-2</v>
      </c>
    </row>
    <row r="40" spans="1:28" s="39" customFormat="1" x14ac:dyDescent="0.25">
      <c r="A40" s="40">
        <v>0.125</v>
      </c>
      <c r="B40" s="60">
        <v>58.033999999999999</v>
      </c>
      <c r="C40" s="60">
        <v>-3.66</v>
      </c>
      <c r="D40" s="60">
        <v>0.77</v>
      </c>
      <c r="E40" s="60">
        <v>132.25899999999999</v>
      </c>
      <c r="F40" s="60">
        <v>-8.5500000000000007</v>
      </c>
      <c r="G40" s="60">
        <v>0.24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3">
        <v>76.984999999999999</v>
      </c>
      <c r="O40" s="43">
        <v>-4.96</v>
      </c>
      <c r="P40" s="43">
        <v>0.42</v>
      </c>
      <c r="Q40" s="43">
        <v>163.56399999999999</v>
      </c>
      <c r="R40" s="43">
        <v>-10.59</v>
      </c>
      <c r="S40" s="43">
        <v>-0.39</v>
      </c>
      <c r="T40" s="43">
        <v>20.773</v>
      </c>
      <c r="U40" s="43">
        <v>1.28</v>
      </c>
      <c r="V40" s="43">
        <v>0.41</v>
      </c>
      <c r="W40" s="43">
        <v>32.726999999999997</v>
      </c>
      <c r="X40" s="43">
        <v>2.0499999999999998</v>
      </c>
      <c r="Y40" s="43">
        <v>0.63</v>
      </c>
      <c r="Z40" s="63">
        <v>1.5578132559264766E-2</v>
      </c>
      <c r="AA40" s="64">
        <v>-6.0514372163390211E-3</v>
      </c>
      <c r="AB40" s="64">
        <v>-3.105590062111804E-2</v>
      </c>
    </row>
    <row r="41" spans="1:28" s="39" customFormat="1" x14ac:dyDescent="0.25">
      <c r="A41" s="40">
        <v>0.16666666666666699</v>
      </c>
      <c r="B41" s="60">
        <v>60.625</v>
      </c>
      <c r="C41" s="60">
        <v>-3.84</v>
      </c>
      <c r="D41" s="60">
        <v>0.69</v>
      </c>
      <c r="E41" s="60">
        <v>132.53100000000001</v>
      </c>
      <c r="F41" s="60">
        <v>-8.56</v>
      </c>
      <c r="G41" s="60">
        <v>0.13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3">
        <v>77.77</v>
      </c>
      <c r="O41" s="43">
        <v>-5.01</v>
      </c>
      <c r="P41" s="43">
        <v>0.34</v>
      </c>
      <c r="Q41" s="43">
        <v>164.179</v>
      </c>
      <c r="R41" s="43">
        <v>-10.6</v>
      </c>
      <c r="S41" s="43">
        <v>-0.5</v>
      </c>
      <c r="T41" s="43">
        <v>18.782</v>
      </c>
      <c r="U41" s="43">
        <v>1.1499999999999999</v>
      </c>
      <c r="V41" s="43">
        <v>0.38</v>
      </c>
      <c r="W41" s="43">
        <v>32.9</v>
      </c>
      <c r="X41" s="43">
        <v>2.06</v>
      </c>
      <c r="Y41" s="43">
        <v>0.64</v>
      </c>
      <c r="Z41" s="26">
        <v>1.7855390954576465E-2</v>
      </c>
      <c r="AA41" s="27">
        <v>-4.6082949308757512E-3</v>
      </c>
      <c r="AB41" s="27">
        <v>-3.703703703703707E-2</v>
      </c>
    </row>
    <row r="42" spans="1:28" s="39" customFormat="1" x14ac:dyDescent="0.25">
      <c r="A42" s="40">
        <v>0.20833333333333301</v>
      </c>
      <c r="B42" s="60">
        <v>59.527999999999999</v>
      </c>
      <c r="C42" s="60">
        <v>-3.75</v>
      </c>
      <c r="D42" s="60">
        <v>0.86</v>
      </c>
      <c r="E42" s="60">
        <v>132.38999999999999</v>
      </c>
      <c r="F42" s="60">
        <v>-8.58</v>
      </c>
      <c r="G42" s="60">
        <v>0.24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3">
        <v>76.685000000000002</v>
      </c>
      <c r="O42" s="43">
        <v>-4.95</v>
      </c>
      <c r="P42" s="43">
        <v>0.53</v>
      </c>
      <c r="Q42" s="43">
        <v>163.709</v>
      </c>
      <c r="R42" s="43">
        <v>-10.62</v>
      </c>
      <c r="S42" s="43">
        <v>-0.4</v>
      </c>
      <c r="T42" s="43">
        <v>19.234999999999999</v>
      </c>
      <c r="U42" s="43">
        <v>1.18</v>
      </c>
      <c r="V42" s="43">
        <v>0.39</v>
      </c>
      <c r="W42" s="43">
        <v>32.801000000000002</v>
      </c>
      <c r="X42" s="43">
        <v>2.0499999999999998</v>
      </c>
      <c r="Y42" s="43">
        <v>0.63</v>
      </c>
      <c r="Z42" s="63">
        <v>1.4758367898138471E-2</v>
      </c>
      <c r="AA42" s="64">
        <v>-4.5112781954883586E-3</v>
      </c>
      <c r="AB42" s="64">
        <v>-7.0422535211269238E-3</v>
      </c>
    </row>
    <row r="43" spans="1:28" s="39" customFormat="1" x14ac:dyDescent="0.25">
      <c r="A43" s="40">
        <v>0.25</v>
      </c>
      <c r="B43" s="60">
        <v>59.357999999999997</v>
      </c>
      <c r="C43" s="60">
        <v>-3.76</v>
      </c>
      <c r="D43" s="60">
        <v>0.78</v>
      </c>
      <c r="E43" s="60">
        <v>132.00800000000001</v>
      </c>
      <c r="F43" s="60">
        <v>-8.5299999999999994</v>
      </c>
      <c r="G43" s="60">
        <v>0.27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3">
        <v>77.313999999999993</v>
      </c>
      <c r="O43" s="43">
        <v>-4.99</v>
      </c>
      <c r="P43" s="43">
        <v>0.45</v>
      </c>
      <c r="Q43" s="43">
        <v>164.19499999999999</v>
      </c>
      <c r="R43" s="43">
        <v>-10.63</v>
      </c>
      <c r="S43" s="43">
        <v>-0.38</v>
      </c>
      <c r="T43" s="43">
        <v>19.783999999999999</v>
      </c>
      <c r="U43" s="43">
        <v>1.21</v>
      </c>
      <c r="V43" s="43">
        <v>0.4</v>
      </c>
      <c r="W43" s="43">
        <v>33.74</v>
      </c>
      <c r="X43" s="43">
        <v>2.11</v>
      </c>
      <c r="Y43" s="43">
        <v>0.65</v>
      </c>
      <c r="Z43" s="26">
        <v>1.4893821466320853E-2</v>
      </c>
      <c r="AA43" s="27">
        <v>-6.0331825037706109E-3</v>
      </c>
      <c r="AB43" s="27">
        <v>-3.0674846625766895E-2</v>
      </c>
    </row>
    <row r="44" spans="1:28" s="39" customFormat="1" x14ac:dyDescent="0.25">
      <c r="A44" s="40">
        <v>0.29166666666666702</v>
      </c>
      <c r="B44" s="60">
        <v>59.17</v>
      </c>
      <c r="C44" s="60">
        <v>-3.76</v>
      </c>
      <c r="D44" s="60">
        <v>0.8</v>
      </c>
      <c r="E44" s="60">
        <v>132.708</v>
      </c>
      <c r="F44" s="60">
        <v>-8.6</v>
      </c>
      <c r="G44" s="60">
        <v>0.32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3">
        <v>77.11</v>
      </c>
      <c r="O44" s="43">
        <v>-4.9800000000000004</v>
      </c>
      <c r="P44" s="43">
        <v>0.45</v>
      </c>
      <c r="Q44" s="43">
        <v>164.18</v>
      </c>
      <c r="R44" s="43">
        <v>-10.65</v>
      </c>
      <c r="S44" s="43">
        <v>-0.32</v>
      </c>
      <c r="T44" s="43">
        <v>19.856999999999999</v>
      </c>
      <c r="U44" s="43">
        <v>1.21</v>
      </c>
      <c r="V44" s="43">
        <v>0.4</v>
      </c>
      <c r="W44" s="43">
        <v>33.029000000000003</v>
      </c>
      <c r="X44" s="43">
        <v>2.06</v>
      </c>
      <c r="Y44" s="43">
        <v>0.64</v>
      </c>
      <c r="Z44" s="26">
        <v>4.3132456408687354E-2</v>
      </c>
      <c r="AA44" s="27">
        <v>-1.8779342723004713E-2</v>
      </c>
      <c r="AB44" s="27">
        <v>-3.8461538461538491E-2</v>
      </c>
    </row>
    <row r="45" spans="1:28" s="39" customFormat="1" x14ac:dyDescent="0.25">
      <c r="A45" s="40">
        <v>0.33333333333333298</v>
      </c>
      <c r="B45" s="60">
        <v>59.15</v>
      </c>
      <c r="C45" s="60">
        <v>-3.75</v>
      </c>
      <c r="D45" s="60">
        <v>0.79</v>
      </c>
      <c r="E45" s="60">
        <v>131.339</v>
      </c>
      <c r="F45" s="60">
        <v>-8.5</v>
      </c>
      <c r="G45" s="60">
        <v>0.33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3">
        <v>77.055000000000007</v>
      </c>
      <c r="O45" s="43">
        <v>-4.97</v>
      </c>
      <c r="P45" s="43">
        <v>0.46</v>
      </c>
      <c r="Q45" s="43">
        <v>163.77099999999999</v>
      </c>
      <c r="R45" s="43">
        <v>-10.62</v>
      </c>
      <c r="S45" s="43">
        <v>-0.33</v>
      </c>
      <c r="T45" s="43">
        <v>19.712</v>
      </c>
      <c r="U45" s="43">
        <v>1.2</v>
      </c>
      <c r="V45" s="43">
        <v>0.4</v>
      </c>
      <c r="W45" s="43">
        <v>34.015999999999998</v>
      </c>
      <c r="X45" s="43">
        <v>2.12</v>
      </c>
      <c r="Y45" s="43">
        <v>0.66</v>
      </c>
      <c r="Z45" s="26">
        <v>3.0674846625766899E-2</v>
      </c>
      <c r="AA45" s="27">
        <v>-2.380952380952436E-2</v>
      </c>
      <c r="AB45" s="27">
        <v>-3.0674846625766895E-2</v>
      </c>
    </row>
    <row r="46" spans="1:28" s="39" customFormat="1" x14ac:dyDescent="0.25">
      <c r="A46" s="40">
        <v>0.375</v>
      </c>
      <c r="B46" s="60">
        <v>58.896999999999998</v>
      </c>
      <c r="C46" s="60">
        <v>-3.74</v>
      </c>
      <c r="D46" s="60">
        <v>0.78</v>
      </c>
      <c r="E46" s="60">
        <v>132.63800000000001</v>
      </c>
      <c r="F46" s="60">
        <v>-8.6</v>
      </c>
      <c r="G46" s="60">
        <v>0.28999999999999998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3">
        <v>76.585999999999999</v>
      </c>
      <c r="O46" s="43">
        <v>-4.95</v>
      </c>
      <c r="P46" s="43">
        <v>0.44</v>
      </c>
      <c r="Q46" s="43">
        <v>164.09200000000001</v>
      </c>
      <c r="R46" s="43">
        <v>-10.64</v>
      </c>
      <c r="S46" s="43">
        <v>-0.35</v>
      </c>
      <c r="T46" s="43">
        <v>19.427</v>
      </c>
      <c r="U46" s="43">
        <v>1.18</v>
      </c>
      <c r="V46" s="43">
        <v>0.39</v>
      </c>
      <c r="W46" s="43">
        <v>33.017000000000003</v>
      </c>
      <c r="X46" s="43">
        <v>2.06</v>
      </c>
      <c r="Y46" s="43">
        <v>0.64</v>
      </c>
      <c r="Z46" s="27">
        <v>6.4997336174746886E-2</v>
      </c>
      <c r="AA46" s="27">
        <v>-3.1007751937984357E-2</v>
      </c>
      <c r="AB46" s="27">
        <v>-3.0674846625766895E-2</v>
      </c>
    </row>
    <row r="47" spans="1:28" s="39" customFormat="1" x14ac:dyDescent="0.25">
      <c r="A47" s="40">
        <v>0.41666666666666702</v>
      </c>
      <c r="B47" s="60">
        <v>59.250999999999998</v>
      </c>
      <c r="C47" s="60">
        <v>-3.74</v>
      </c>
      <c r="D47" s="60">
        <v>0.84</v>
      </c>
      <c r="E47" s="60">
        <v>131.989</v>
      </c>
      <c r="F47" s="60">
        <v>-8.5500000000000007</v>
      </c>
      <c r="G47" s="60">
        <v>0.26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3">
        <v>77.128</v>
      </c>
      <c r="O47" s="43">
        <v>-4.97</v>
      </c>
      <c r="P47" s="43">
        <v>0.5</v>
      </c>
      <c r="Q47" s="43">
        <v>164.357</v>
      </c>
      <c r="R47" s="43">
        <v>-10.66</v>
      </c>
      <c r="S47" s="43">
        <v>-0.4</v>
      </c>
      <c r="T47" s="43">
        <v>19.774000000000001</v>
      </c>
      <c r="U47" s="43">
        <v>1.21</v>
      </c>
      <c r="V47" s="43">
        <v>0.4</v>
      </c>
      <c r="W47" s="43">
        <v>33.932000000000002</v>
      </c>
      <c r="X47" s="43">
        <v>2.12</v>
      </c>
      <c r="Y47" s="43">
        <v>0.66</v>
      </c>
      <c r="Z47" s="26">
        <v>3.0674846625766899E-2</v>
      </c>
      <c r="AA47" s="27">
        <v>1.1764705882353016E-2</v>
      </c>
      <c r="AB47" s="27">
        <v>-4.0983606557377088E-2</v>
      </c>
    </row>
    <row r="48" spans="1:28" s="39" customFormat="1" x14ac:dyDescent="0.25">
      <c r="A48" s="40">
        <v>0.45833333333333298</v>
      </c>
      <c r="B48" s="60">
        <v>58.796999999999997</v>
      </c>
      <c r="C48" s="60">
        <v>-3.72</v>
      </c>
      <c r="D48" s="60">
        <v>0.79</v>
      </c>
      <c r="E48" s="60">
        <v>131.54499999999999</v>
      </c>
      <c r="F48" s="60">
        <v>-8.5</v>
      </c>
      <c r="G48" s="60">
        <v>0.37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3">
        <v>76.572999999999993</v>
      </c>
      <c r="O48" s="43">
        <v>-4.9400000000000004</v>
      </c>
      <c r="P48" s="43">
        <v>0.45</v>
      </c>
      <c r="Q48" s="43">
        <v>163.96700000000001</v>
      </c>
      <c r="R48" s="43">
        <v>-10.61</v>
      </c>
      <c r="S48" s="43">
        <v>-0.28000000000000003</v>
      </c>
      <c r="T48" s="43">
        <v>19.57</v>
      </c>
      <c r="U48" s="43">
        <v>1.2</v>
      </c>
      <c r="V48" s="43">
        <v>0.39</v>
      </c>
      <c r="W48" s="43">
        <v>34.061</v>
      </c>
      <c r="X48" s="43">
        <v>2.12</v>
      </c>
      <c r="Y48" s="43">
        <v>0.65</v>
      </c>
      <c r="Z48" s="26">
        <v>3.0674846625766899E-2</v>
      </c>
      <c r="AA48" s="27">
        <v>1.1235955056179725E-2</v>
      </c>
      <c r="AB48" s="27">
        <v>-1.5503875968992262E-2</v>
      </c>
    </row>
    <row r="49" spans="1:37" s="39" customFormat="1" x14ac:dyDescent="0.25">
      <c r="A49" s="40">
        <v>0.5</v>
      </c>
      <c r="B49" s="60">
        <v>58.048000000000002</v>
      </c>
      <c r="C49" s="60">
        <v>-3.66</v>
      </c>
      <c r="D49" s="60">
        <v>0.82</v>
      </c>
      <c r="E49" s="60">
        <v>130.19200000000001</v>
      </c>
      <c r="F49" s="60">
        <v>-8.43</v>
      </c>
      <c r="G49" s="60">
        <v>0.27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3">
        <v>76.283000000000001</v>
      </c>
      <c r="O49" s="43">
        <v>-4.92</v>
      </c>
      <c r="P49" s="43">
        <v>0.48</v>
      </c>
      <c r="Q49" s="43">
        <v>163.56399999999999</v>
      </c>
      <c r="R49" s="43">
        <v>-10.6</v>
      </c>
      <c r="S49" s="43">
        <v>-0.4</v>
      </c>
      <c r="T49" s="43">
        <v>20.184999999999999</v>
      </c>
      <c r="U49" s="43">
        <v>1.24</v>
      </c>
      <c r="V49" s="43">
        <v>0.4</v>
      </c>
      <c r="W49" s="43">
        <v>34.979999999999997</v>
      </c>
      <c r="X49" s="43">
        <v>2.19</v>
      </c>
      <c r="Y49" s="43">
        <v>0.67</v>
      </c>
      <c r="Z49" s="26">
        <v>3.0674846625766899E-2</v>
      </c>
      <c r="AA49" s="27">
        <v>1.1494252873563227E-2</v>
      </c>
      <c r="AB49" s="27">
        <v>-3.0303030303030162E-2</v>
      </c>
    </row>
    <row r="50" spans="1:37" s="39" customFormat="1" x14ac:dyDescent="0.25">
      <c r="A50" s="40">
        <v>0.54166666666666696</v>
      </c>
      <c r="B50" s="60">
        <v>58.218000000000004</v>
      </c>
      <c r="C50" s="60">
        <v>-3.69</v>
      </c>
      <c r="D50" s="60">
        <v>0.76</v>
      </c>
      <c r="E50" s="60">
        <v>132.15</v>
      </c>
      <c r="F50" s="60">
        <v>-8.56</v>
      </c>
      <c r="G50" s="60">
        <v>0.19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3">
        <v>76.566000000000003</v>
      </c>
      <c r="O50" s="43">
        <v>-4.95</v>
      </c>
      <c r="P50" s="43">
        <v>0.42</v>
      </c>
      <c r="Q50" s="43">
        <v>163.614</v>
      </c>
      <c r="R50" s="43">
        <v>-10.61</v>
      </c>
      <c r="S50" s="43">
        <v>-0.45</v>
      </c>
      <c r="T50" s="43">
        <v>20.146000000000001</v>
      </c>
      <c r="U50" s="43">
        <v>1.24</v>
      </c>
      <c r="V50" s="43">
        <v>0.4</v>
      </c>
      <c r="W50" s="43">
        <v>32.877000000000002</v>
      </c>
      <c r="X50" s="43">
        <v>2.06</v>
      </c>
      <c r="Y50" s="43">
        <v>0.64</v>
      </c>
      <c r="Z50" s="26">
        <v>3.0674846625766899E-2</v>
      </c>
      <c r="AA50" s="27">
        <v>8.7209302325580822E-3</v>
      </c>
      <c r="AB50" s="27">
        <v>-1.6129032258064353E-2</v>
      </c>
    </row>
    <row r="51" spans="1:37" s="39" customFormat="1" x14ac:dyDescent="0.25">
      <c r="A51" s="40">
        <v>0.58333333333333304</v>
      </c>
      <c r="B51" s="60">
        <v>60.003</v>
      </c>
      <c r="C51" s="60">
        <v>-3.79</v>
      </c>
      <c r="D51" s="60">
        <v>0.81</v>
      </c>
      <c r="E51" s="60">
        <v>132.71</v>
      </c>
      <c r="F51" s="60">
        <v>-8.58</v>
      </c>
      <c r="G51" s="60">
        <v>0.14000000000000001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3">
        <v>77.015000000000001</v>
      </c>
      <c r="O51" s="43">
        <v>-4.96</v>
      </c>
      <c r="P51" s="43">
        <v>0.47</v>
      </c>
      <c r="Q51" s="43">
        <v>164.21799999999999</v>
      </c>
      <c r="R51" s="43">
        <v>-10.63</v>
      </c>
      <c r="S51" s="43">
        <v>-0.49</v>
      </c>
      <c r="T51" s="43">
        <v>18.827000000000002</v>
      </c>
      <c r="U51" s="43">
        <v>1.1499999999999999</v>
      </c>
      <c r="V51" s="43">
        <v>0.39</v>
      </c>
      <c r="W51" s="43">
        <v>32.954000000000001</v>
      </c>
      <c r="X51" s="43">
        <v>2.06</v>
      </c>
      <c r="Y51" s="43">
        <v>0.64</v>
      </c>
      <c r="Z51" s="26">
        <v>3.0674846625766899E-2</v>
      </c>
      <c r="AA51" s="27">
        <v>-4.0000000000000341E-2</v>
      </c>
      <c r="AB51" s="27">
        <v>-3.59712230215826E-2</v>
      </c>
    </row>
    <row r="52" spans="1:37" s="39" customFormat="1" x14ac:dyDescent="0.25">
      <c r="A52" s="40">
        <v>0.625</v>
      </c>
      <c r="B52" s="60">
        <v>59.499000000000002</v>
      </c>
      <c r="C52" s="60">
        <v>-3.77</v>
      </c>
      <c r="D52" s="60">
        <v>0.79</v>
      </c>
      <c r="E52" s="60">
        <v>132.845</v>
      </c>
      <c r="F52" s="60">
        <v>-8.6</v>
      </c>
      <c r="G52" s="60">
        <v>0.21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3">
        <v>76.822000000000003</v>
      </c>
      <c r="O52" s="43">
        <v>-4.95</v>
      </c>
      <c r="P52" s="43">
        <v>0.46</v>
      </c>
      <c r="Q52" s="43">
        <v>164.36199999999999</v>
      </c>
      <c r="R52" s="43">
        <v>-10.65</v>
      </c>
      <c r="S52" s="43">
        <v>-0.43</v>
      </c>
      <c r="T52" s="43">
        <v>19.146999999999998</v>
      </c>
      <c r="U52" s="43">
        <v>1.17</v>
      </c>
      <c r="V52" s="43">
        <v>0.39</v>
      </c>
      <c r="W52" s="43">
        <v>32.923000000000002</v>
      </c>
      <c r="X52" s="43">
        <v>2.06</v>
      </c>
      <c r="Y52" s="43">
        <v>0.64</v>
      </c>
      <c r="Z52" s="63">
        <v>3.3321641529287821E-2</v>
      </c>
      <c r="AA52" s="64">
        <v>-8.2417582417584328E-3</v>
      </c>
      <c r="AB52" s="64">
        <v>-2.7777777777777804E-2</v>
      </c>
    </row>
    <row r="53" spans="1:37" s="39" customFormat="1" x14ac:dyDescent="0.25">
      <c r="A53" s="40">
        <v>0.66666666666666696</v>
      </c>
      <c r="B53" s="60">
        <v>58.031999999999996</v>
      </c>
      <c r="C53" s="60">
        <v>-3.68</v>
      </c>
      <c r="D53" s="60">
        <v>0.76</v>
      </c>
      <c r="E53" s="60">
        <v>131.71600000000001</v>
      </c>
      <c r="F53" s="60">
        <v>-8.5299999999999994</v>
      </c>
      <c r="G53" s="60">
        <v>0.31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3">
        <v>76.614000000000004</v>
      </c>
      <c r="O53" s="43">
        <v>-4.9400000000000004</v>
      </c>
      <c r="P53" s="43">
        <v>0.41</v>
      </c>
      <c r="Q53" s="43">
        <v>164.10599999999999</v>
      </c>
      <c r="R53" s="43">
        <v>-10.64</v>
      </c>
      <c r="S53" s="43">
        <v>-0.35</v>
      </c>
      <c r="T53" s="43">
        <v>20.344999999999999</v>
      </c>
      <c r="U53" s="43">
        <v>1.24</v>
      </c>
      <c r="V53" s="43">
        <v>0.4</v>
      </c>
      <c r="W53" s="43">
        <v>34.023000000000003</v>
      </c>
      <c r="X53" s="43">
        <v>2.12</v>
      </c>
      <c r="Y53" s="43">
        <v>0.66</v>
      </c>
      <c r="Z53" s="26">
        <v>1.5069146399618351E-2</v>
      </c>
      <c r="AA53" s="27">
        <v>-5.9612518628912124E-3</v>
      </c>
      <c r="AB53" s="27">
        <v>-2.0270270270270438E-2</v>
      </c>
    </row>
    <row r="54" spans="1:37" s="39" customFormat="1" x14ac:dyDescent="0.25">
      <c r="A54" s="40">
        <v>0.70833333333333304</v>
      </c>
      <c r="B54" s="60">
        <v>58.362000000000002</v>
      </c>
      <c r="C54" s="60">
        <v>-3.7</v>
      </c>
      <c r="D54" s="60">
        <v>0.78</v>
      </c>
      <c r="E54" s="60">
        <v>132.44300000000001</v>
      </c>
      <c r="F54" s="60">
        <v>-8.57</v>
      </c>
      <c r="G54" s="60">
        <v>0.16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3">
        <v>77.183999999999997</v>
      </c>
      <c r="O54" s="43">
        <v>-4.97</v>
      </c>
      <c r="P54" s="43">
        <v>0.43</v>
      </c>
      <c r="Q54" s="43">
        <v>163.91200000000001</v>
      </c>
      <c r="R54" s="43">
        <v>-10.62</v>
      </c>
      <c r="S54" s="43">
        <v>-0.47</v>
      </c>
      <c r="T54" s="43">
        <v>20.568999999999999</v>
      </c>
      <c r="U54" s="43">
        <v>1.26</v>
      </c>
      <c r="V54" s="43">
        <v>0.41</v>
      </c>
      <c r="W54" s="43">
        <v>32.823</v>
      </c>
      <c r="X54" s="43">
        <v>2.06</v>
      </c>
      <c r="Y54" s="43">
        <v>0.64</v>
      </c>
      <c r="Z54" s="63">
        <v>1.5426147319706851E-2</v>
      </c>
      <c r="AA54" s="64">
        <v>-6.0240963855421733E-3</v>
      </c>
      <c r="AB54" s="64">
        <v>-3.1645569620253049E-2</v>
      </c>
    </row>
    <row r="55" spans="1:37" s="39" customFormat="1" x14ac:dyDescent="0.25">
      <c r="A55" s="40">
        <v>0.75</v>
      </c>
      <c r="B55" s="60">
        <v>58.695999999999998</v>
      </c>
      <c r="C55" s="60">
        <v>-3.72</v>
      </c>
      <c r="D55" s="60">
        <v>0.75</v>
      </c>
      <c r="E55" s="60">
        <v>133.52000000000001</v>
      </c>
      <c r="F55" s="60">
        <v>-8.6300000000000008</v>
      </c>
      <c r="G55" s="60">
        <v>0.27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3">
        <v>76.951999999999998</v>
      </c>
      <c r="O55" s="43">
        <v>-4.95</v>
      </c>
      <c r="P55" s="43">
        <v>0.41</v>
      </c>
      <c r="Q55" s="43">
        <v>165.21700000000001</v>
      </c>
      <c r="R55" s="43">
        <v>-10.69</v>
      </c>
      <c r="S55" s="43">
        <v>-0.37</v>
      </c>
      <c r="T55" s="43">
        <v>19.975000000000001</v>
      </c>
      <c r="U55" s="43">
        <v>1.21</v>
      </c>
      <c r="V55" s="43">
        <v>0.39</v>
      </c>
      <c r="W55" s="43">
        <v>33.204000000000001</v>
      </c>
      <c r="X55" s="43">
        <v>2.0699999999999998</v>
      </c>
      <c r="Y55" s="43">
        <v>0.64</v>
      </c>
      <c r="Z55" s="26">
        <v>1.6492631989850803E-2</v>
      </c>
      <c r="AA55" s="27">
        <v>-6.0882800608826702E-3</v>
      </c>
      <c r="AB55" s="27">
        <v>-2.4242424242424267E-2</v>
      </c>
    </row>
    <row r="56" spans="1:37" s="39" customFormat="1" x14ac:dyDescent="0.25">
      <c r="A56" s="40">
        <v>0.79166666666666696</v>
      </c>
      <c r="B56" s="60">
        <v>59.139000000000003</v>
      </c>
      <c r="C56" s="60">
        <v>-3.74</v>
      </c>
      <c r="D56" s="60">
        <v>0.79</v>
      </c>
      <c r="E56" s="60">
        <v>132.47399999999999</v>
      </c>
      <c r="F56" s="60">
        <v>-8.56</v>
      </c>
      <c r="G56" s="60">
        <v>0.25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3">
        <v>76.92</v>
      </c>
      <c r="O56" s="43">
        <v>-4.95</v>
      </c>
      <c r="P56" s="43">
        <v>0.44</v>
      </c>
      <c r="Q56" s="43">
        <v>163.98099999999999</v>
      </c>
      <c r="R56" s="43">
        <v>-10.62</v>
      </c>
      <c r="S56" s="43">
        <v>-0.39</v>
      </c>
      <c r="T56" s="43">
        <v>19.576000000000001</v>
      </c>
      <c r="U56" s="43">
        <v>1.19</v>
      </c>
      <c r="V56" s="43">
        <v>0.39</v>
      </c>
      <c r="W56" s="43">
        <v>33.012999999999998</v>
      </c>
      <c r="X56" s="43">
        <v>2.06</v>
      </c>
      <c r="Y56" s="43">
        <v>0.64</v>
      </c>
      <c r="Z56" s="63">
        <v>1.5375399361022285E-2</v>
      </c>
      <c r="AA56" s="64">
        <v>-6.1919504643960146E-3</v>
      </c>
      <c r="AB56" s="64">
        <v>-2.8735632183908073E-2</v>
      </c>
    </row>
    <row r="57" spans="1:37" s="39" customFormat="1" x14ac:dyDescent="0.25">
      <c r="A57" s="40">
        <v>0.83333333333333304</v>
      </c>
      <c r="B57" s="60">
        <v>58.515999999999998</v>
      </c>
      <c r="C57" s="60">
        <v>-3.72</v>
      </c>
      <c r="D57" s="60">
        <v>0.74</v>
      </c>
      <c r="E57" s="60">
        <v>132.392</v>
      </c>
      <c r="F57" s="60">
        <v>-8.57</v>
      </c>
      <c r="G57" s="60">
        <v>0.16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3">
        <v>76.48</v>
      </c>
      <c r="O57" s="43">
        <v>-4.93</v>
      </c>
      <c r="P57" s="43">
        <v>0.4</v>
      </c>
      <c r="Q57" s="43">
        <v>164.059</v>
      </c>
      <c r="R57" s="43">
        <v>-10.62</v>
      </c>
      <c r="S57" s="43">
        <v>-0.48</v>
      </c>
      <c r="T57" s="43">
        <v>19.562000000000001</v>
      </c>
      <c r="U57" s="43">
        <v>1.2</v>
      </c>
      <c r="V57" s="43">
        <v>0.4</v>
      </c>
      <c r="W57" s="43">
        <v>33.036999999999999</v>
      </c>
      <c r="X57" s="43">
        <v>2.06</v>
      </c>
      <c r="Y57" s="43">
        <v>0.64</v>
      </c>
      <c r="Z57" s="26">
        <v>1.634400233485768E-2</v>
      </c>
      <c r="AA57" s="27">
        <v>-6.0606060606063356E-3</v>
      </c>
      <c r="AB57" s="27">
        <v>-0.13513513513513525</v>
      </c>
    </row>
    <row r="58" spans="1:37" s="39" customFormat="1" x14ac:dyDescent="0.25">
      <c r="A58" s="40">
        <v>0.875</v>
      </c>
      <c r="B58" s="60">
        <v>57.981999999999999</v>
      </c>
      <c r="C58" s="60">
        <v>-3.66</v>
      </c>
      <c r="D58" s="60">
        <v>0.76</v>
      </c>
      <c r="E58" s="60">
        <v>132.19900000000001</v>
      </c>
      <c r="F58" s="60">
        <v>-8.5299999999999994</v>
      </c>
      <c r="G58" s="60">
        <v>0.19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3">
        <v>76.753</v>
      </c>
      <c r="O58" s="43">
        <v>-4.95</v>
      </c>
      <c r="P58" s="43">
        <v>0.38</v>
      </c>
      <c r="Q58" s="43">
        <v>163.84200000000001</v>
      </c>
      <c r="R58" s="43">
        <v>-10.59</v>
      </c>
      <c r="S58" s="43">
        <v>-0.45</v>
      </c>
      <c r="T58" s="43">
        <v>20.603999999999999</v>
      </c>
      <c r="U58" s="43">
        <v>1.28</v>
      </c>
      <c r="V58" s="43">
        <v>0.42</v>
      </c>
      <c r="W58" s="43">
        <v>32.950000000000003</v>
      </c>
      <c r="X58" s="43">
        <v>2.0699999999999998</v>
      </c>
      <c r="Y58" s="43">
        <v>0.64</v>
      </c>
      <c r="Z58" s="63">
        <v>1.5286745157614884E-2</v>
      </c>
      <c r="AA58" s="64">
        <v>-4.4510385756676924E-3</v>
      </c>
      <c r="AB58" s="64">
        <v>-2.4539877300613522E-2</v>
      </c>
    </row>
    <row r="59" spans="1:37" s="39" customFormat="1" x14ac:dyDescent="0.25">
      <c r="A59" s="40">
        <v>0.91666666666666696</v>
      </c>
      <c r="B59" s="60">
        <v>59.401000000000003</v>
      </c>
      <c r="C59" s="60">
        <v>-3.73</v>
      </c>
      <c r="D59" s="60">
        <v>0.87</v>
      </c>
      <c r="E59" s="60">
        <v>130.38999999999999</v>
      </c>
      <c r="F59" s="60">
        <v>-8.44</v>
      </c>
      <c r="G59" s="60">
        <v>0.33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3">
        <v>77.168000000000006</v>
      </c>
      <c r="O59" s="43">
        <v>-4.96</v>
      </c>
      <c r="P59" s="43">
        <v>0.53</v>
      </c>
      <c r="Q59" s="43">
        <v>163.87700000000001</v>
      </c>
      <c r="R59" s="43">
        <v>-10.63</v>
      </c>
      <c r="S59" s="43">
        <v>-0.35</v>
      </c>
      <c r="T59" s="43">
        <v>19.620999999999999</v>
      </c>
      <c r="U59" s="43">
        <v>1.21</v>
      </c>
      <c r="V59" s="43">
        <v>0.4</v>
      </c>
      <c r="W59" s="43">
        <v>34.936999999999998</v>
      </c>
      <c r="X59" s="43">
        <v>2.19</v>
      </c>
      <c r="Y59" s="43">
        <v>0.68</v>
      </c>
      <c r="Z59" s="26">
        <v>1.6218809980805986E-2</v>
      </c>
      <c r="AA59" s="27">
        <v>-5.9970014992503807E-3</v>
      </c>
      <c r="AB59" s="27">
        <v>-3.7735849056603668E-2</v>
      </c>
    </row>
    <row r="60" spans="1:37" s="39" customFormat="1" x14ac:dyDescent="0.25">
      <c r="A60" s="40">
        <v>0.95833333333333304</v>
      </c>
      <c r="B60" s="60">
        <v>59.378</v>
      </c>
      <c r="C60" s="60">
        <v>-3.76</v>
      </c>
      <c r="D60" s="60">
        <v>0.8</v>
      </c>
      <c r="E60" s="60">
        <v>131.649</v>
      </c>
      <c r="F60" s="60">
        <v>-8.5299999999999994</v>
      </c>
      <c r="G60" s="60">
        <v>0.21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3">
        <v>77.141000000000005</v>
      </c>
      <c r="O60" s="43">
        <v>-4.97</v>
      </c>
      <c r="P60" s="43">
        <v>0.46</v>
      </c>
      <c r="Q60" s="43">
        <v>163.93700000000001</v>
      </c>
      <c r="R60" s="43">
        <v>-10.63</v>
      </c>
      <c r="S60" s="43">
        <v>-0.44</v>
      </c>
      <c r="T60" s="43">
        <v>19.492000000000001</v>
      </c>
      <c r="U60" s="43">
        <v>1.2</v>
      </c>
      <c r="V60" s="43">
        <v>0.39</v>
      </c>
      <c r="W60" s="43">
        <v>33.637999999999998</v>
      </c>
      <c r="X60" s="43">
        <v>2.11</v>
      </c>
      <c r="Y60" s="43">
        <v>0.65</v>
      </c>
      <c r="Z60" s="26">
        <v>1.7122956370320033E-2</v>
      </c>
      <c r="AA60" s="27">
        <v>-7.5872534142640106E-3</v>
      </c>
      <c r="AB60" s="27">
        <v>-3.1645569620253049E-2</v>
      </c>
    </row>
    <row r="61" spans="1:37" s="39" customFormat="1" x14ac:dyDescent="0.25">
      <c r="A61" s="40">
        <v>1</v>
      </c>
      <c r="B61" s="60">
        <v>59.281999999999996</v>
      </c>
      <c r="C61" s="60">
        <v>-3.74</v>
      </c>
      <c r="D61" s="60">
        <v>0.82</v>
      </c>
      <c r="E61" s="60">
        <v>130.61799999999999</v>
      </c>
      <c r="F61" s="60">
        <v>-8.4600000000000009</v>
      </c>
      <c r="G61" s="60">
        <v>0.28000000000000003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3">
        <v>77.096000000000004</v>
      </c>
      <c r="O61" s="43">
        <v>-4.97</v>
      </c>
      <c r="P61" s="43">
        <v>0.47</v>
      </c>
      <c r="Q61" s="43">
        <v>163.49600000000001</v>
      </c>
      <c r="R61" s="43">
        <v>-10.59</v>
      </c>
      <c r="S61" s="43">
        <v>-0.39</v>
      </c>
      <c r="T61" s="43">
        <v>19.603000000000002</v>
      </c>
      <c r="U61" s="43">
        <v>1.21</v>
      </c>
      <c r="V61" s="43">
        <v>0.4</v>
      </c>
      <c r="W61" s="43">
        <v>34.362000000000002</v>
      </c>
      <c r="X61" s="43">
        <v>2.14</v>
      </c>
      <c r="Y61" s="43">
        <v>0.66</v>
      </c>
      <c r="Z61" s="63">
        <v>1.5742772636198755E-2</v>
      </c>
      <c r="AA61" s="64">
        <v>-5.9701492537310823E-3</v>
      </c>
      <c r="AB61" s="64">
        <v>-2.4844720496894433E-2</v>
      </c>
    </row>
    <row r="63" spans="1:37" x14ac:dyDescent="0.25">
      <c r="A63" s="1" t="s">
        <v>176</v>
      </c>
      <c r="B63" s="2"/>
      <c r="C63" s="2"/>
      <c r="D63" s="3"/>
    </row>
    <row r="64" spans="1:37" ht="15.75" customHeight="1" x14ac:dyDescent="0.25">
      <c r="A64" s="144" t="s">
        <v>167</v>
      </c>
      <c r="B64" s="163" t="s">
        <v>17</v>
      </c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36" t="s">
        <v>21</v>
      </c>
      <c r="AJ64" s="136"/>
      <c r="AK64" s="136"/>
    </row>
    <row r="65" spans="1:37" ht="30" customHeight="1" x14ac:dyDescent="0.25">
      <c r="A65" s="143"/>
      <c r="B65" s="136" t="s">
        <v>9</v>
      </c>
      <c r="C65" s="136"/>
      <c r="D65" s="136"/>
      <c r="E65" s="136" t="s">
        <v>12</v>
      </c>
      <c r="F65" s="136"/>
      <c r="G65" s="167"/>
      <c r="H65" s="144" t="s">
        <v>96</v>
      </c>
      <c r="I65" s="144"/>
      <c r="J65" s="144"/>
      <c r="K65" s="144" t="s">
        <v>97</v>
      </c>
      <c r="L65" s="144"/>
      <c r="M65" s="144"/>
      <c r="N65" s="144" t="s">
        <v>98</v>
      </c>
      <c r="O65" s="144"/>
      <c r="P65" s="144"/>
      <c r="Q65" s="144" t="s">
        <v>99</v>
      </c>
      <c r="R65" s="144"/>
      <c r="S65" s="144"/>
      <c r="T65" s="144" t="s">
        <v>100</v>
      </c>
      <c r="U65" s="144"/>
      <c r="V65" s="144"/>
      <c r="W65" s="148" t="s">
        <v>101</v>
      </c>
      <c r="X65" s="168"/>
      <c r="Y65" s="169"/>
      <c r="Z65" s="144" t="s">
        <v>102</v>
      </c>
      <c r="AA65" s="144"/>
      <c r="AB65" s="144"/>
      <c r="AC65" s="144" t="s">
        <v>103</v>
      </c>
      <c r="AD65" s="144"/>
      <c r="AE65" s="144"/>
      <c r="AF65" s="148" t="s">
        <v>104</v>
      </c>
      <c r="AG65" s="168"/>
      <c r="AH65" s="169"/>
      <c r="AI65" s="136"/>
      <c r="AJ65" s="136"/>
      <c r="AK65" s="136"/>
    </row>
    <row r="66" spans="1:37" x14ac:dyDescent="0.25">
      <c r="A66" s="49"/>
      <c r="B66" s="6" t="s">
        <v>0</v>
      </c>
      <c r="C66" s="6" t="s">
        <v>1</v>
      </c>
      <c r="D66" s="7" t="s">
        <v>18</v>
      </c>
      <c r="E66" s="16" t="s">
        <v>0</v>
      </c>
      <c r="F66" s="16" t="s">
        <v>1</v>
      </c>
      <c r="G66" s="18" t="s">
        <v>18</v>
      </c>
      <c r="H66" s="36" t="s">
        <v>0</v>
      </c>
      <c r="I66" s="36" t="s">
        <v>1</v>
      </c>
      <c r="J66" s="5" t="s">
        <v>18</v>
      </c>
      <c r="K66" s="35" t="s">
        <v>0</v>
      </c>
      <c r="L66" s="35" t="s">
        <v>1</v>
      </c>
      <c r="M66" s="12" t="s">
        <v>18</v>
      </c>
      <c r="N66" s="35" t="s">
        <v>0</v>
      </c>
      <c r="O66" s="35" t="s">
        <v>1</v>
      </c>
      <c r="P66" s="12" t="s">
        <v>18</v>
      </c>
      <c r="Q66" s="35" t="s">
        <v>0</v>
      </c>
      <c r="R66" s="35" t="s">
        <v>1</v>
      </c>
      <c r="S66" s="12" t="s">
        <v>18</v>
      </c>
      <c r="T66" s="35" t="s">
        <v>0</v>
      </c>
      <c r="U66" s="35" t="s">
        <v>1</v>
      </c>
      <c r="V66" s="12" t="s">
        <v>18</v>
      </c>
      <c r="W66" s="35" t="s">
        <v>0</v>
      </c>
      <c r="X66" s="35" t="s">
        <v>1</v>
      </c>
      <c r="Y66" s="12" t="s">
        <v>18</v>
      </c>
      <c r="Z66" s="35" t="s">
        <v>0</v>
      </c>
      <c r="AA66" s="35" t="s">
        <v>1</v>
      </c>
      <c r="AB66" s="12" t="s">
        <v>18</v>
      </c>
      <c r="AC66" s="35" t="s">
        <v>0</v>
      </c>
      <c r="AD66" s="35" t="s">
        <v>1</v>
      </c>
      <c r="AE66" s="12" t="s">
        <v>18</v>
      </c>
      <c r="AF66" s="35" t="s">
        <v>0</v>
      </c>
      <c r="AG66" s="35" t="s">
        <v>1</v>
      </c>
      <c r="AH66" s="12" t="s">
        <v>18</v>
      </c>
      <c r="AI66" s="36" t="s">
        <v>3</v>
      </c>
      <c r="AJ66" s="36" t="s">
        <v>4</v>
      </c>
      <c r="AK66" s="5" t="s">
        <v>5</v>
      </c>
    </row>
    <row r="67" spans="1:37" ht="15" customHeight="1" x14ac:dyDescent="0.25">
      <c r="A67" s="40">
        <v>0</v>
      </c>
      <c r="B67" s="60">
        <v>503.346</v>
      </c>
      <c r="C67" s="60">
        <v>5.2</v>
      </c>
      <c r="D67" s="60">
        <v>1.06</v>
      </c>
      <c r="E67" s="60">
        <v>168.25800000000001</v>
      </c>
      <c r="F67" s="60">
        <v>1.75</v>
      </c>
      <c r="G67" s="60">
        <v>0.45</v>
      </c>
      <c r="H67" s="43">
        <v>4.7699999999999996</v>
      </c>
      <c r="I67" s="43">
        <v>0.03</v>
      </c>
      <c r="J67" s="43">
        <v>0.05</v>
      </c>
      <c r="K67" s="44">
        <v>0</v>
      </c>
      <c r="L67" s="44">
        <v>0</v>
      </c>
      <c r="M67" s="44">
        <v>0</v>
      </c>
      <c r="N67" s="43">
        <v>0.84299999999999997</v>
      </c>
      <c r="O67" s="43">
        <v>0</v>
      </c>
      <c r="P67" s="43">
        <v>0.01</v>
      </c>
      <c r="Q67" s="43">
        <v>492.35700000000003</v>
      </c>
      <c r="R67" s="43">
        <v>5.09</v>
      </c>
      <c r="S67" s="43">
        <v>0.97</v>
      </c>
      <c r="T67" s="43">
        <v>164.655</v>
      </c>
      <c r="U67" s="43">
        <v>1.71</v>
      </c>
      <c r="V67" s="43">
        <v>0.43</v>
      </c>
      <c r="W67" s="43">
        <v>1.012</v>
      </c>
      <c r="X67" s="43">
        <v>0</v>
      </c>
      <c r="Y67" s="43">
        <v>0.01</v>
      </c>
      <c r="Z67" s="44">
        <v>5.38</v>
      </c>
      <c r="AA67" s="44">
        <v>7.0000000000000007E-2</v>
      </c>
      <c r="AB67" s="44">
        <v>0.03</v>
      </c>
      <c r="AC67" s="44">
        <v>2.4900000000000002</v>
      </c>
      <c r="AD67" s="44">
        <v>0.04</v>
      </c>
      <c r="AE67" s="44">
        <v>0.01</v>
      </c>
      <c r="AF67" s="44">
        <v>0.1</v>
      </c>
      <c r="AG67" s="44">
        <v>0</v>
      </c>
      <c r="AH67" s="44">
        <v>0</v>
      </c>
      <c r="AI67" s="26">
        <v>1.0203488372092997E-2</v>
      </c>
      <c r="AJ67" s="27">
        <v>9.2035398230090933E-3</v>
      </c>
      <c r="AK67" s="28">
        <v>-1.6292134831460501E-2</v>
      </c>
    </row>
    <row r="68" spans="1:37" x14ac:dyDescent="0.25">
      <c r="A68" s="40">
        <v>4.1666666666666699E-2</v>
      </c>
      <c r="B68" s="60">
        <v>503.70600000000002</v>
      </c>
      <c r="C68" s="60">
        <v>5.21</v>
      </c>
      <c r="D68" s="60">
        <v>1.08</v>
      </c>
      <c r="E68" s="60">
        <v>170.10300000000001</v>
      </c>
      <c r="F68" s="60">
        <v>1.76</v>
      </c>
      <c r="G68" s="60">
        <v>0.48</v>
      </c>
      <c r="H68" s="43">
        <v>4.6399999999999997</v>
      </c>
      <c r="I68" s="43">
        <v>0.03</v>
      </c>
      <c r="J68" s="43">
        <v>0.05</v>
      </c>
      <c r="K68" s="44">
        <v>0</v>
      </c>
      <c r="L68" s="44">
        <v>0</v>
      </c>
      <c r="M68" s="44">
        <v>0</v>
      </c>
      <c r="N68" s="43">
        <v>0.84299999999999997</v>
      </c>
      <c r="O68" s="43">
        <v>0</v>
      </c>
      <c r="P68" s="43">
        <v>0.01</v>
      </c>
      <c r="Q68" s="43">
        <v>492.899</v>
      </c>
      <c r="R68" s="43">
        <v>5.0999999999999996</v>
      </c>
      <c r="S68" s="43">
        <v>0.99</v>
      </c>
      <c r="T68" s="43">
        <v>165.06200000000001</v>
      </c>
      <c r="U68" s="43">
        <v>1.71</v>
      </c>
      <c r="V68" s="43">
        <v>0.43</v>
      </c>
      <c r="W68" s="43">
        <v>1.0129999999999999</v>
      </c>
      <c r="X68" s="43">
        <v>0</v>
      </c>
      <c r="Y68" s="43">
        <v>0.01</v>
      </c>
      <c r="Z68" s="44">
        <v>5.38</v>
      </c>
      <c r="AA68" s="44">
        <v>7.0000000000000007E-2</v>
      </c>
      <c r="AB68" s="44">
        <v>0.03</v>
      </c>
      <c r="AC68" s="44">
        <v>2.4900000000000002</v>
      </c>
      <c r="AD68" s="44">
        <v>0.04</v>
      </c>
      <c r="AE68" s="44">
        <v>0.01</v>
      </c>
      <c r="AF68" s="44">
        <v>0.1</v>
      </c>
      <c r="AG68" s="44">
        <v>0</v>
      </c>
      <c r="AH68" s="44">
        <v>0</v>
      </c>
      <c r="AI68" s="26">
        <v>2.5087209302325567E-2</v>
      </c>
      <c r="AJ68" s="27">
        <v>9.3971631205675213E-3</v>
      </c>
      <c r="AK68" s="28">
        <v>-5.1428571428570836E-3</v>
      </c>
    </row>
    <row r="69" spans="1:37" x14ac:dyDescent="0.25">
      <c r="A69" s="40">
        <v>8.3333333333333301E-2</v>
      </c>
      <c r="B69" s="60">
        <v>505.05500000000001</v>
      </c>
      <c r="C69" s="60">
        <v>5.22</v>
      </c>
      <c r="D69" s="60">
        <v>7.0000000000000007E-2</v>
      </c>
      <c r="E69" s="60">
        <v>169.62899999999999</v>
      </c>
      <c r="F69" s="60">
        <v>1.76</v>
      </c>
      <c r="G69" s="60">
        <v>0.46</v>
      </c>
      <c r="H69" s="43">
        <v>4.8600000000000003</v>
      </c>
      <c r="I69" s="43">
        <v>0.03</v>
      </c>
      <c r="J69" s="43">
        <v>0.05</v>
      </c>
      <c r="K69" s="44">
        <v>0</v>
      </c>
      <c r="L69" s="44">
        <v>0</v>
      </c>
      <c r="M69" s="44">
        <v>0</v>
      </c>
      <c r="N69" s="43">
        <v>0.84</v>
      </c>
      <c r="O69" s="43">
        <v>0</v>
      </c>
      <c r="P69" s="43">
        <v>0.01</v>
      </c>
      <c r="Q69" s="43">
        <v>493.84199999999998</v>
      </c>
      <c r="R69" s="43">
        <v>5.0999999999999996</v>
      </c>
      <c r="S69" s="43">
        <v>0.98</v>
      </c>
      <c r="T69" s="43">
        <v>164.93799999999999</v>
      </c>
      <c r="U69" s="43">
        <v>1.71</v>
      </c>
      <c r="V69" s="43">
        <v>0.42</v>
      </c>
      <c r="W69" s="43">
        <v>1.01</v>
      </c>
      <c r="X69" s="43">
        <v>0</v>
      </c>
      <c r="Y69" s="43">
        <v>0.01</v>
      </c>
      <c r="Z69" s="44">
        <v>5.39</v>
      </c>
      <c r="AA69" s="44">
        <v>7.0000000000000007E-2</v>
      </c>
      <c r="AB69" s="44">
        <v>0.03</v>
      </c>
      <c r="AC69" s="44">
        <v>2.48</v>
      </c>
      <c r="AD69" s="44">
        <v>0.04</v>
      </c>
      <c r="AE69" s="44">
        <v>0.01</v>
      </c>
      <c r="AF69" s="44">
        <v>0.1</v>
      </c>
      <c r="AG69" s="44">
        <v>0</v>
      </c>
      <c r="AH69" s="44">
        <v>0</v>
      </c>
      <c r="AI69" s="26">
        <v>3.1715116279069672E-2</v>
      </c>
      <c r="AJ69" s="27">
        <v>7.992895204263023E-3</v>
      </c>
      <c r="AK69" s="28">
        <v>-1.0169491525423612E-2</v>
      </c>
    </row>
    <row r="70" spans="1:37" x14ac:dyDescent="0.25">
      <c r="A70" s="40">
        <v>0.125</v>
      </c>
      <c r="B70" s="60">
        <v>505.87799999999999</v>
      </c>
      <c r="C70" s="60">
        <v>5.21</v>
      </c>
      <c r="D70" s="60">
        <v>1.03</v>
      </c>
      <c r="E70" s="60">
        <v>169.90100000000001</v>
      </c>
      <c r="F70" s="60">
        <v>1.75</v>
      </c>
      <c r="G70" s="60">
        <v>0.45</v>
      </c>
      <c r="H70" s="43">
        <v>5.17</v>
      </c>
      <c r="I70" s="43">
        <v>0.04</v>
      </c>
      <c r="J70" s="43">
        <v>0.05</v>
      </c>
      <c r="K70" s="44">
        <v>0</v>
      </c>
      <c r="L70" s="44">
        <v>0</v>
      </c>
      <c r="M70" s="44">
        <v>0</v>
      </c>
      <c r="N70" s="43">
        <v>0.84599999999999997</v>
      </c>
      <c r="O70" s="43">
        <v>0</v>
      </c>
      <c r="P70" s="43">
        <v>0.01</v>
      </c>
      <c r="Q70" s="43">
        <v>494.75400000000002</v>
      </c>
      <c r="R70" s="43">
        <v>5.0999999999999996</v>
      </c>
      <c r="S70" s="43">
        <v>0.94</v>
      </c>
      <c r="T70" s="43">
        <v>165.006</v>
      </c>
      <c r="U70" s="43">
        <v>1.71</v>
      </c>
      <c r="V70" s="43">
        <v>0.41</v>
      </c>
      <c r="W70" s="43">
        <v>1.0169999999999999</v>
      </c>
      <c r="X70" s="43">
        <v>0</v>
      </c>
      <c r="Y70" s="43">
        <v>0.01</v>
      </c>
      <c r="Z70" s="44">
        <v>5.38</v>
      </c>
      <c r="AA70" s="44">
        <v>7.0000000000000007E-2</v>
      </c>
      <c r="AB70" s="44">
        <v>0.03</v>
      </c>
      <c r="AC70" s="44">
        <v>2.4900000000000002</v>
      </c>
      <c r="AD70" s="44">
        <v>0.04</v>
      </c>
      <c r="AE70" s="44">
        <v>0.01</v>
      </c>
      <c r="AF70" s="44">
        <v>0.1</v>
      </c>
      <c r="AG70" s="44">
        <v>0</v>
      </c>
      <c r="AH70" s="44">
        <v>0</v>
      </c>
      <c r="AI70" s="26">
        <v>2.8434782608695496E-2</v>
      </c>
      <c r="AJ70" s="27">
        <v>9.5575221238938524E-3</v>
      </c>
      <c r="AK70" s="28">
        <v>-4.5197740112993138E-3</v>
      </c>
    </row>
    <row r="71" spans="1:37" x14ac:dyDescent="0.25">
      <c r="A71" s="40">
        <v>0.16666666666666699</v>
      </c>
      <c r="B71" s="60">
        <v>504.12299999999999</v>
      </c>
      <c r="C71" s="60">
        <v>5.22</v>
      </c>
      <c r="D71" s="60">
        <v>1.01</v>
      </c>
      <c r="E71" s="60">
        <v>168.64</v>
      </c>
      <c r="F71" s="60">
        <v>1.75</v>
      </c>
      <c r="G71" s="60">
        <v>0.45</v>
      </c>
      <c r="H71" s="43">
        <v>5.37</v>
      </c>
      <c r="I71" s="43">
        <v>0.05</v>
      </c>
      <c r="J71" s="43">
        <v>0.04</v>
      </c>
      <c r="K71" s="44">
        <v>0</v>
      </c>
      <c r="L71" s="44">
        <v>0</v>
      </c>
      <c r="M71" s="44">
        <v>0</v>
      </c>
      <c r="N71" s="43">
        <v>0.84299999999999997</v>
      </c>
      <c r="O71" s="43">
        <v>0</v>
      </c>
      <c r="P71" s="43">
        <v>0.01</v>
      </c>
      <c r="Q71" s="43">
        <v>491.99400000000003</v>
      </c>
      <c r="R71" s="43">
        <v>5.0999999999999996</v>
      </c>
      <c r="S71" s="43">
        <v>0.92</v>
      </c>
      <c r="T71" s="43">
        <v>164.447</v>
      </c>
      <c r="U71" s="43">
        <v>1.71</v>
      </c>
      <c r="V71" s="43">
        <v>0.41</v>
      </c>
      <c r="W71" s="43">
        <v>1.01</v>
      </c>
      <c r="X71" s="43">
        <v>0</v>
      </c>
      <c r="Y71" s="43">
        <v>0.01</v>
      </c>
      <c r="Z71" s="44">
        <v>5.4</v>
      </c>
      <c r="AA71" s="44">
        <v>7.0000000000000007E-2</v>
      </c>
      <c r="AB71" s="44">
        <v>0.03</v>
      </c>
      <c r="AC71" s="44">
        <v>2.5</v>
      </c>
      <c r="AD71" s="44">
        <v>0.04</v>
      </c>
      <c r="AE71" s="44">
        <v>0.01</v>
      </c>
      <c r="AF71" s="44">
        <v>0.1</v>
      </c>
      <c r="AG71" s="44">
        <v>0</v>
      </c>
      <c r="AH71" s="44">
        <v>0</v>
      </c>
      <c r="AI71" s="26">
        <v>2.6220930232558087E-2</v>
      </c>
      <c r="AJ71" s="27">
        <v>6.382978723404497E-3</v>
      </c>
      <c r="AK71" s="28">
        <v>-1.0285714285714167E-2</v>
      </c>
    </row>
    <row r="72" spans="1:37" x14ac:dyDescent="0.25">
      <c r="A72" s="40">
        <v>0.20833333333333301</v>
      </c>
      <c r="B72" s="60">
        <v>503.12599999999998</v>
      </c>
      <c r="C72" s="60">
        <v>5.2</v>
      </c>
      <c r="D72" s="60">
        <v>1.02</v>
      </c>
      <c r="E72" s="60">
        <v>169.85599999999999</v>
      </c>
      <c r="F72" s="60">
        <v>1.76</v>
      </c>
      <c r="G72" s="60">
        <v>0.47</v>
      </c>
      <c r="H72" s="43">
        <v>4.58</v>
      </c>
      <c r="I72" s="43">
        <v>0.03</v>
      </c>
      <c r="J72" s="43">
        <v>0.05</v>
      </c>
      <c r="K72" s="44">
        <v>0</v>
      </c>
      <c r="L72" s="44">
        <v>0</v>
      </c>
      <c r="M72" s="44">
        <v>0</v>
      </c>
      <c r="N72" s="43">
        <v>0.85599999999999998</v>
      </c>
      <c r="O72" s="43">
        <v>0</v>
      </c>
      <c r="P72" s="43">
        <v>0.01</v>
      </c>
      <c r="Q72" s="43">
        <v>492.42500000000001</v>
      </c>
      <c r="R72" s="43">
        <v>5.09</v>
      </c>
      <c r="S72" s="43">
        <v>0.93</v>
      </c>
      <c r="T72" s="43">
        <v>164.994</v>
      </c>
      <c r="U72" s="43">
        <v>1.71</v>
      </c>
      <c r="V72" s="43">
        <v>0.42</v>
      </c>
      <c r="W72" s="43">
        <v>1.018</v>
      </c>
      <c r="X72" s="43">
        <v>0</v>
      </c>
      <c r="Y72" s="43">
        <v>0.01</v>
      </c>
      <c r="Z72" s="44">
        <v>5.38</v>
      </c>
      <c r="AA72" s="44">
        <v>7.0000000000000007E-2</v>
      </c>
      <c r="AB72" s="44">
        <v>0.03</v>
      </c>
      <c r="AC72" s="44">
        <v>2.4700000000000002</v>
      </c>
      <c r="AD72" s="44">
        <v>0.04</v>
      </c>
      <c r="AE72" s="44">
        <v>0.01</v>
      </c>
      <c r="AF72" s="44">
        <v>0.1</v>
      </c>
      <c r="AG72" s="44">
        <v>0</v>
      </c>
      <c r="AH72" s="44">
        <v>0</v>
      </c>
      <c r="AI72" s="26">
        <v>3.2144927536231979E-2</v>
      </c>
      <c r="AJ72" s="27">
        <v>1.0070671378091939E-2</v>
      </c>
      <c r="AK72" s="28">
        <v>-1.0285714285714167E-2</v>
      </c>
    </row>
    <row r="73" spans="1:37" x14ac:dyDescent="0.25">
      <c r="A73" s="40">
        <v>0.25</v>
      </c>
      <c r="B73" s="60">
        <v>506.565</v>
      </c>
      <c r="C73" s="60">
        <v>5.23</v>
      </c>
      <c r="D73" s="60">
        <v>1.01</v>
      </c>
      <c r="E73" s="60">
        <v>168.791</v>
      </c>
      <c r="F73" s="60">
        <v>1.75</v>
      </c>
      <c r="G73" s="60">
        <v>0.45</v>
      </c>
      <c r="H73" s="43">
        <v>5.5</v>
      </c>
      <c r="I73" s="43">
        <v>0.05</v>
      </c>
      <c r="J73" s="43">
        <v>0.04</v>
      </c>
      <c r="K73" s="44">
        <v>0</v>
      </c>
      <c r="L73" s="44">
        <v>0</v>
      </c>
      <c r="M73" s="44">
        <v>0</v>
      </c>
      <c r="N73" s="43">
        <v>0.84599999999999997</v>
      </c>
      <c r="O73" s="43">
        <v>0</v>
      </c>
      <c r="P73" s="43">
        <v>0.01</v>
      </c>
      <c r="Q73" s="43">
        <v>492.84</v>
      </c>
      <c r="R73" s="43">
        <v>5.0999999999999996</v>
      </c>
      <c r="S73" s="43">
        <v>0.93</v>
      </c>
      <c r="T73" s="43">
        <v>165.20500000000001</v>
      </c>
      <c r="U73" s="43">
        <v>1.71</v>
      </c>
      <c r="V73" s="43">
        <v>0.42</v>
      </c>
      <c r="W73" s="43">
        <v>1.0149999999999999</v>
      </c>
      <c r="X73" s="43">
        <v>0</v>
      </c>
      <c r="Y73" s="43">
        <v>0.01</v>
      </c>
      <c r="Z73" s="44">
        <v>5.38</v>
      </c>
      <c r="AA73" s="44">
        <v>7.0000000000000007E-2</v>
      </c>
      <c r="AB73" s="44">
        <v>0.03</v>
      </c>
      <c r="AC73" s="44">
        <v>2.4900000000000002</v>
      </c>
      <c r="AD73" s="44">
        <v>0.04</v>
      </c>
      <c r="AE73" s="44">
        <v>0.01</v>
      </c>
      <c r="AF73" s="44">
        <v>0.1</v>
      </c>
      <c r="AG73" s="44">
        <v>0</v>
      </c>
      <c r="AH73" s="44">
        <v>0</v>
      </c>
      <c r="AI73" s="26">
        <v>2.1924198250728812E-2</v>
      </c>
      <c r="AJ73" s="27">
        <v>1.4513274336283315E-2</v>
      </c>
      <c r="AK73" s="28">
        <v>-4.5977011494251641E-3</v>
      </c>
    </row>
    <row r="74" spans="1:37" x14ac:dyDescent="0.25">
      <c r="A74" s="40">
        <v>0.29166666666666702</v>
      </c>
      <c r="B74" s="60">
        <v>504.54</v>
      </c>
      <c r="C74" s="60">
        <v>5.22</v>
      </c>
      <c r="D74" s="60">
        <v>1.04</v>
      </c>
      <c r="E74" s="60">
        <v>169.88499999999999</v>
      </c>
      <c r="F74" s="60">
        <v>1.76</v>
      </c>
      <c r="G74" s="60">
        <v>0.47</v>
      </c>
      <c r="H74" s="43">
        <v>4.3499999999999996</v>
      </c>
      <c r="I74" s="43">
        <v>0.03</v>
      </c>
      <c r="J74" s="43">
        <v>0.04</v>
      </c>
      <c r="K74" s="44">
        <v>0</v>
      </c>
      <c r="L74" s="44">
        <v>0</v>
      </c>
      <c r="M74" s="44">
        <v>0</v>
      </c>
      <c r="N74" s="43">
        <v>0.85</v>
      </c>
      <c r="O74" s="43">
        <v>0</v>
      </c>
      <c r="P74" s="43">
        <v>0.01</v>
      </c>
      <c r="Q74" s="43">
        <v>493.13200000000001</v>
      </c>
      <c r="R74" s="43">
        <v>5.1100000000000003</v>
      </c>
      <c r="S74" s="43">
        <v>0.96</v>
      </c>
      <c r="T74" s="43">
        <v>164.89</v>
      </c>
      <c r="U74" s="43">
        <v>1.71</v>
      </c>
      <c r="V74" s="43">
        <v>0.43</v>
      </c>
      <c r="W74" s="43">
        <v>1.0189999999999999</v>
      </c>
      <c r="X74" s="43">
        <v>0</v>
      </c>
      <c r="Y74" s="43">
        <v>0.01</v>
      </c>
      <c r="Z74" s="44">
        <v>5.39</v>
      </c>
      <c r="AA74" s="44">
        <v>7.0000000000000007E-2</v>
      </c>
      <c r="AB74" s="44">
        <v>0.03</v>
      </c>
      <c r="AC74" s="44">
        <v>2.5099999999999998</v>
      </c>
      <c r="AD74" s="44">
        <v>0.04</v>
      </c>
      <c r="AE74" s="44">
        <v>0.01</v>
      </c>
      <c r="AF74" s="44">
        <v>0.1</v>
      </c>
      <c r="AG74" s="44">
        <v>0</v>
      </c>
      <c r="AH74" s="44">
        <v>0</v>
      </c>
      <c r="AI74" s="26">
        <v>1.9854651162790816E-2</v>
      </c>
      <c r="AJ74" s="27">
        <v>9.5406360424028745E-3</v>
      </c>
      <c r="AK74" s="28">
        <v>-1.0674157303370733E-2</v>
      </c>
    </row>
    <row r="75" spans="1:37" x14ac:dyDescent="0.25">
      <c r="A75" s="40">
        <v>0.33333333333333298</v>
      </c>
      <c r="B75" s="60">
        <v>503.83300000000003</v>
      </c>
      <c r="C75" s="60">
        <v>5.2</v>
      </c>
      <c r="D75" s="60">
        <v>1.04</v>
      </c>
      <c r="E75" s="60">
        <v>168.428</v>
      </c>
      <c r="F75" s="60">
        <v>1.74</v>
      </c>
      <c r="G75" s="60">
        <v>0.46</v>
      </c>
      <c r="H75" s="43">
        <v>4.4800000000000004</v>
      </c>
      <c r="I75" s="43">
        <v>0.03</v>
      </c>
      <c r="J75" s="43">
        <v>0.04</v>
      </c>
      <c r="K75" s="44">
        <v>0</v>
      </c>
      <c r="L75" s="44">
        <v>0</v>
      </c>
      <c r="M75" s="44">
        <v>0</v>
      </c>
      <c r="N75" s="43">
        <v>0.85199999999999998</v>
      </c>
      <c r="O75" s="43">
        <v>0</v>
      </c>
      <c r="P75" s="43">
        <v>0.01</v>
      </c>
      <c r="Q75" s="43">
        <v>492.73500000000001</v>
      </c>
      <c r="R75" s="43">
        <v>5.09</v>
      </c>
      <c r="S75" s="43">
        <v>0.96</v>
      </c>
      <c r="T75" s="43">
        <v>165.01300000000001</v>
      </c>
      <c r="U75" s="43">
        <v>1.71</v>
      </c>
      <c r="V75" s="43">
        <v>0.43</v>
      </c>
      <c r="W75" s="43">
        <v>1.0169999999999999</v>
      </c>
      <c r="X75" s="43">
        <v>0</v>
      </c>
      <c r="Y75" s="43">
        <v>0.01</v>
      </c>
      <c r="Z75" s="44">
        <v>5.38</v>
      </c>
      <c r="AA75" s="44">
        <v>7.0000000000000007E-2</v>
      </c>
      <c r="AB75" s="44">
        <v>0.03</v>
      </c>
      <c r="AC75" s="44">
        <v>2.46</v>
      </c>
      <c r="AD75" s="44">
        <v>0.04</v>
      </c>
      <c r="AE75" s="44">
        <v>0.01</v>
      </c>
      <c r="AF75" s="44">
        <v>0.1</v>
      </c>
      <c r="AG75" s="44">
        <v>0</v>
      </c>
      <c r="AH75" s="44">
        <v>0</v>
      </c>
      <c r="AI75" s="26">
        <v>9.9127906976743257E-3</v>
      </c>
      <c r="AJ75" s="27">
        <v>9.0265486725665568E-3</v>
      </c>
      <c r="AK75" s="28">
        <v>-1.6292134831460501E-2</v>
      </c>
    </row>
    <row r="76" spans="1:37" x14ac:dyDescent="0.25">
      <c r="A76" s="40">
        <v>0.375</v>
      </c>
      <c r="B76" s="60">
        <v>503.35500000000002</v>
      </c>
      <c r="C76" s="60">
        <v>5.2</v>
      </c>
      <c r="D76" s="60">
        <v>1.05</v>
      </c>
      <c r="E76" s="60">
        <v>170.04400000000001</v>
      </c>
      <c r="F76" s="60">
        <v>1.76</v>
      </c>
      <c r="G76" s="60">
        <v>0.48</v>
      </c>
      <c r="H76" s="43">
        <v>4.37</v>
      </c>
      <c r="I76" s="43">
        <v>0.03</v>
      </c>
      <c r="J76" s="43">
        <v>0.04</v>
      </c>
      <c r="K76" s="44">
        <v>0</v>
      </c>
      <c r="L76" s="44">
        <v>0</v>
      </c>
      <c r="M76" s="44">
        <v>0</v>
      </c>
      <c r="N76" s="43">
        <v>0.86499999999999999</v>
      </c>
      <c r="O76" s="43">
        <v>0</v>
      </c>
      <c r="P76" s="43">
        <v>0.01</v>
      </c>
      <c r="Q76" s="43">
        <v>492.74599999999998</v>
      </c>
      <c r="R76" s="43">
        <v>5.0999999999999996</v>
      </c>
      <c r="S76" s="43">
        <v>0.96</v>
      </c>
      <c r="T76" s="43">
        <v>164.822</v>
      </c>
      <c r="U76" s="43">
        <v>1.71</v>
      </c>
      <c r="V76" s="43">
        <v>0.43</v>
      </c>
      <c r="W76" s="43">
        <v>1.008</v>
      </c>
      <c r="X76" s="43">
        <v>0</v>
      </c>
      <c r="Y76" s="43">
        <v>0.01</v>
      </c>
      <c r="Z76" s="44">
        <v>5.41</v>
      </c>
      <c r="AA76" s="44">
        <v>7.0000000000000007E-2</v>
      </c>
      <c r="AB76" s="44">
        <v>0.03</v>
      </c>
      <c r="AC76" s="44">
        <v>2.4900000000000002</v>
      </c>
      <c r="AD76" s="44">
        <v>0.04</v>
      </c>
      <c r="AE76" s="44">
        <v>0.01</v>
      </c>
      <c r="AF76" s="44">
        <v>0.1</v>
      </c>
      <c r="AG76" s="44">
        <v>0</v>
      </c>
      <c r="AH76" s="44">
        <v>0</v>
      </c>
      <c r="AI76" s="26">
        <v>2.5087209302325567E-2</v>
      </c>
      <c r="AJ76" s="27">
        <v>9.3971631205675213E-3</v>
      </c>
      <c r="AK76" s="28">
        <v>-5.1428571428570836E-3</v>
      </c>
    </row>
    <row r="77" spans="1:37" x14ac:dyDescent="0.25">
      <c r="A77" s="40">
        <v>0.41666666666666702</v>
      </c>
      <c r="B77" s="60">
        <v>503.87599999999998</v>
      </c>
      <c r="C77" s="60">
        <v>5.19</v>
      </c>
      <c r="D77" s="60">
        <v>1.04</v>
      </c>
      <c r="E77" s="60">
        <v>168.94399999999999</v>
      </c>
      <c r="F77" s="60">
        <v>1.74</v>
      </c>
      <c r="G77" s="60">
        <v>0.46</v>
      </c>
      <c r="H77" s="43">
        <v>4.42</v>
      </c>
      <c r="I77" s="43">
        <v>0.03</v>
      </c>
      <c r="J77" s="43">
        <v>0.04</v>
      </c>
      <c r="K77" s="44">
        <v>0</v>
      </c>
      <c r="L77" s="44">
        <v>0</v>
      </c>
      <c r="M77" s="44">
        <v>0</v>
      </c>
      <c r="N77" s="43">
        <v>0.85299999999999998</v>
      </c>
      <c r="O77" s="43">
        <v>0</v>
      </c>
      <c r="P77" s="43">
        <v>0.01</v>
      </c>
      <c r="Q77" s="43">
        <v>493.24900000000002</v>
      </c>
      <c r="R77" s="43">
        <v>5.09</v>
      </c>
      <c r="S77" s="43">
        <v>0.96</v>
      </c>
      <c r="T77" s="43">
        <v>165.291</v>
      </c>
      <c r="U77" s="43">
        <v>1.71</v>
      </c>
      <c r="V77" s="43">
        <v>0.43</v>
      </c>
      <c r="W77" s="43">
        <v>1.02</v>
      </c>
      <c r="X77" s="43">
        <v>0</v>
      </c>
      <c r="Y77" s="43">
        <v>0.01</v>
      </c>
      <c r="Z77" s="44">
        <v>5.38</v>
      </c>
      <c r="AA77" s="44">
        <v>7.0000000000000007E-2</v>
      </c>
      <c r="AB77" s="44">
        <v>0.03</v>
      </c>
      <c r="AC77" s="44">
        <v>2.4700000000000002</v>
      </c>
      <c r="AD77" s="44">
        <v>0.04</v>
      </c>
      <c r="AE77" s="44">
        <v>0.01</v>
      </c>
      <c r="AF77" s="44">
        <v>0.1</v>
      </c>
      <c r="AG77" s="44">
        <v>0</v>
      </c>
      <c r="AH77" s="44">
        <v>0</v>
      </c>
      <c r="AI77" s="26">
        <v>3.1715116279069672E-2</v>
      </c>
      <c r="AJ77" s="27">
        <v>7.992895204263023E-3</v>
      </c>
      <c r="AK77" s="28">
        <v>-1.0169491525423612E-2</v>
      </c>
    </row>
    <row r="78" spans="1:37" x14ac:dyDescent="0.25">
      <c r="A78" s="40">
        <v>0.45833333333333298</v>
      </c>
      <c r="B78" s="60">
        <v>498.47</v>
      </c>
      <c r="C78" s="60">
        <v>5.15</v>
      </c>
      <c r="D78" s="60">
        <v>0.98</v>
      </c>
      <c r="E78" s="60">
        <v>167.244</v>
      </c>
      <c r="F78" s="60">
        <v>1.73</v>
      </c>
      <c r="G78" s="60">
        <v>0.44</v>
      </c>
      <c r="H78" s="43">
        <v>4.32</v>
      </c>
      <c r="I78" s="43">
        <v>0.03</v>
      </c>
      <c r="J78" s="43">
        <v>0.04</v>
      </c>
      <c r="K78" s="44">
        <v>0</v>
      </c>
      <c r="L78" s="44">
        <v>0</v>
      </c>
      <c r="M78" s="44">
        <v>0</v>
      </c>
      <c r="N78" s="43">
        <v>0.84599999999999997</v>
      </c>
      <c r="O78" s="43">
        <v>0</v>
      </c>
      <c r="P78" s="43">
        <v>0.01</v>
      </c>
      <c r="Q78" s="43">
        <v>487.55799999999999</v>
      </c>
      <c r="R78" s="43">
        <v>5.04</v>
      </c>
      <c r="S78" s="43">
        <v>0.9</v>
      </c>
      <c r="T78" s="43">
        <v>162.47499999999999</v>
      </c>
      <c r="U78" s="43">
        <v>1.68</v>
      </c>
      <c r="V78" s="43">
        <v>0.4</v>
      </c>
      <c r="W78" s="43">
        <v>1.004</v>
      </c>
      <c r="X78" s="43">
        <v>0</v>
      </c>
      <c r="Y78" s="43">
        <v>0.01</v>
      </c>
      <c r="Z78" s="44">
        <v>5.42</v>
      </c>
      <c r="AA78" s="44">
        <v>7.0000000000000007E-2</v>
      </c>
      <c r="AB78" s="44">
        <v>0.03</v>
      </c>
      <c r="AC78" s="44">
        <v>2.4900000000000002</v>
      </c>
      <c r="AD78" s="44">
        <v>0.04</v>
      </c>
      <c r="AE78" s="44">
        <v>0.01</v>
      </c>
      <c r="AF78" s="44">
        <v>0.1</v>
      </c>
      <c r="AG78" s="44">
        <v>0</v>
      </c>
      <c r="AH78" s="44">
        <v>0</v>
      </c>
      <c r="AI78" s="26">
        <v>2.8434782608695496E-2</v>
      </c>
      <c r="AJ78" s="27">
        <v>9.5575221238938524E-3</v>
      </c>
      <c r="AK78" s="28">
        <v>-4.5197740112993138E-3</v>
      </c>
    </row>
    <row r="79" spans="1:37" x14ac:dyDescent="0.25">
      <c r="A79" s="40">
        <v>0.5</v>
      </c>
      <c r="B79" s="60">
        <v>498.30399999999997</v>
      </c>
      <c r="C79" s="60">
        <v>5.14</v>
      </c>
      <c r="D79" s="60">
        <v>0.98</v>
      </c>
      <c r="E79" s="60">
        <v>166.08799999999999</v>
      </c>
      <c r="F79" s="60">
        <v>1.72</v>
      </c>
      <c r="G79" s="60">
        <v>0.43</v>
      </c>
      <c r="H79" s="43">
        <v>4.4000000000000004</v>
      </c>
      <c r="I79" s="43">
        <v>0.03</v>
      </c>
      <c r="J79" s="43">
        <v>0.04</v>
      </c>
      <c r="K79" s="44">
        <v>0</v>
      </c>
      <c r="L79" s="44">
        <v>0</v>
      </c>
      <c r="M79" s="44">
        <v>0</v>
      </c>
      <c r="N79" s="43">
        <v>0.84699999999999998</v>
      </c>
      <c r="O79" s="43">
        <v>0</v>
      </c>
      <c r="P79" s="43">
        <v>0.01</v>
      </c>
      <c r="Q79" s="43">
        <v>487.81099999999998</v>
      </c>
      <c r="R79" s="43">
        <v>5.04</v>
      </c>
      <c r="S79" s="43">
        <v>0.9</v>
      </c>
      <c r="T79" s="43">
        <v>162.47300000000001</v>
      </c>
      <c r="U79" s="43">
        <v>1.68</v>
      </c>
      <c r="V79" s="43">
        <v>0.4</v>
      </c>
      <c r="W79" s="43">
        <v>1.0169999999999999</v>
      </c>
      <c r="X79" s="43">
        <v>0</v>
      </c>
      <c r="Y79" s="43">
        <v>0.01</v>
      </c>
      <c r="Z79" s="44">
        <v>5.38</v>
      </c>
      <c r="AA79" s="44">
        <v>7.0000000000000007E-2</v>
      </c>
      <c r="AB79" s="44">
        <v>0.03</v>
      </c>
      <c r="AC79" s="44">
        <v>2.48</v>
      </c>
      <c r="AD79" s="44">
        <v>0.04</v>
      </c>
      <c r="AE79" s="44">
        <v>0.01</v>
      </c>
      <c r="AF79" s="44">
        <v>0.1</v>
      </c>
      <c r="AG79" s="44">
        <v>0</v>
      </c>
      <c r="AH79" s="44">
        <v>0</v>
      </c>
      <c r="AI79" s="26">
        <v>2.6220930232558087E-2</v>
      </c>
      <c r="AJ79" s="27">
        <v>6.382978723404497E-3</v>
      </c>
      <c r="AK79" s="28">
        <v>-1.0285714285714167E-2</v>
      </c>
    </row>
    <row r="80" spans="1:37" x14ac:dyDescent="0.25">
      <c r="A80" s="40">
        <v>0.54166666666666696</v>
      </c>
      <c r="B80" s="60">
        <v>497.77499999999998</v>
      </c>
      <c r="C80" s="60">
        <v>5.14</v>
      </c>
      <c r="D80" s="60">
        <v>0.97</v>
      </c>
      <c r="E80" s="60">
        <v>167.624</v>
      </c>
      <c r="F80" s="60">
        <v>1.73</v>
      </c>
      <c r="G80" s="60">
        <v>0.44</v>
      </c>
      <c r="H80" s="43">
        <v>4.4000000000000004</v>
      </c>
      <c r="I80" s="43">
        <v>0.03</v>
      </c>
      <c r="J80" s="43">
        <v>0.04</v>
      </c>
      <c r="K80" s="44">
        <v>0</v>
      </c>
      <c r="L80" s="44">
        <v>0</v>
      </c>
      <c r="M80" s="44">
        <v>0</v>
      </c>
      <c r="N80" s="43">
        <v>0.85</v>
      </c>
      <c r="O80" s="43">
        <v>0</v>
      </c>
      <c r="P80" s="43">
        <v>0.01</v>
      </c>
      <c r="Q80" s="43">
        <v>487.35</v>
      </c>
      <c r="R80" s="43">
        <v>5.03</v>
      </c>
      <c r="S80" s="43">
        <v>0.89</v>
      </c>
      <c r="T80" s="43">
        <v>162.196</v>
      </c>
      <c r="U80" s="43">
        <v>1.68</v>
      </c>
      <c r="V80" s="43">
        <v>0.4</v>
      </c>
      <c r="W80" s="43">
        <v>1.0189999999999999</v>
      </c>
      <c r="X80" s="43">
        <v>0</v>
      </c>
      <c r="Y80" s="43">
        <v>0.01</v>
      </c>
      <c r="Z80" s="44">
        <v>5.4</v>
      </c>
      <c r="AA80" s="44">
        <v>7.0000000000000007E-2</v>
      </c>
      <c r="AB80" s="44">
        <v>0.03</v>
      </c>
      <c r="AC80" s="44">
        <v>2.4900000000000002</v>
      </c>
      <c r="AD80" s="44">
        <v>0.04</v>
      </c>
      <c r="AE80" s="44">
        <v>0.01</v>
      </c>
      <c r="AF80" s="44">
        <v>0.1</v>
      </c>
      <c r="AG80" s="44">
        <v>0</v>
      </c>
      <c r="AH80" s="44">
        <v>0</v>
      </c>
      <c r="AI80" s="26">
        <v>3.2144927536231979E-2</v>
      </c>
      <c r="AJ80" s="27">
        <v>1.0070671378091939E-2</v>
      </c>
      <c r="AK80" s="28">
        <v>-1.0285714285714167E-2</v>
      </c>
    </row>
    <row r="81" spans="1:37" x14ac:dyDescent="0.25">
      <c r="A81" s="40">
        <v>0.58333333333333304</v>
      </c>
      <c r="B81" s="60">
        <v>501.72300000000001</v>
      </c>
      <c r="C81" s="60">
        <v>5.18</v>
      </c>
      <c r="D81" s="60">
        <v>0.99</v>
      </c>
      <c r="E81" s="60">
        <v>169.297</v>
      </c>
      <c r="F81" s="60">
        <v>1.75</v>
      </c>
      <c r="G81" s="60">
        <v>0.45</v>
      </c>
      <c r="H81" s="43">
        <v>4.8099999999999996</v>
      </c>
      <c r="I81" s="43">
        <v>0.05</v>
      </c>
      <c r="J81" s="43">
        <v>0.04</v>
      </c>
      <c r="K81" s="44">
        <v>0</v>
      </c>
      <c r="L81" s="44">
        <v>0</v>
      </c>
      <c r="M81" s="44">
        <v>0</v>
      </c>
      <c r="N81" s="43">
        <v>0.84</v>
      </c>
      <c r="O81" s="43">
        <v>0</v>
      </c>
      <c r="P81" s="43">
        <v>0.01</v>
      </c>
      <c r="Q81" s="43">
        <v>490.45299999999997</v>
      </c>
      <c r="R81" s="43">
        <v>5.0599999999999996</v>
      </c>
      <c r="S81" s="43">
        <v>0.91</v>
      </c>
      <c r="T81" s="43">
        <v>163.839</v>
      </c>
      <c r="U81" s="43">
        <v>1.7</v>
      </c>
      <c r="V81" s="43">
        <v>0.41</v>
      </c>
      <c r="W81" s="43">
        <v>1.0109999999999999</v>
      </c>
      <c r="X81" s="43">
        <v>0</v>
      </c>
      <c r="Y81" s="43">
        <v>0.01</v>
      </c>
      <c r="Z81" s="44">
        <v>5.38</v>
      </c>
      <c r="AA81" s="44">
        <v>7.0000000000000007E-2</v>
      </c>
      <c r="AB81" s="44">
        <v>0.03</v>
      </c>
      <c r="AC81" s="44">
        <v>2.5299999999999998</v>
      </c>
      <c r="AD81" s="44">
        <v>0.04</v>
      </c>
      <c r="AE81" s="44">
        <v>0.01</v>
      </c>
      <c r="AF81" s="44">
        <v>0.1</v>
      </c>
      <c r="AG81" s="44">
        <v>0</v>
      </c>
      <c r="AH81" s="44">
        <v>0</v>
      </c>
      <c r="AI81" s="63">
        <v>2.1924198250728812E-2</v>
      </c>
      <c r="AJ81" s="64">
        <v>1.4513274336283315E-2</v>
      </c>
      <c r="AK81" s="64">
        <v>-4.5977011494251641E-3</v>
      </c>
    </row>
    <row r="82" spans="1:37" x14ac:dyDescent="0.25">
      <c r="A82" s="40">
        <v>0.625</v>
      </c>
      <c r="B82" s="60">
        <v>503.83199999999999</v>
      </c>
      <c r="C82" s="60">
        <v>5.2</v>
      </c>
      <c r="D82" s="60">
        <v>1.04</v>
      </c>
      <c r="E82" s="60">
        <v>168.46799999999999</v>
      </c>
      <c r="F82" s="60">
        <v>1.74</v>
      </c>
      <c r="G82" s="60">
        <v>0.46</v>
      </c>
      <c r="H82" s="43">
        <v>4.55</v>
      </c>
      <c r="I82" s="43">
        <v>0.03</v>
      </c>
      <c r="J82" s="43">
        <v>0.05</v>
      </c>
      <c r="K82" s="44">
        <v>0</v>
      </c>
      <c r="L82" s="44">
        <v>0</v>
      </c>
      <c r="M82" s="44">
        <v>0</v>
      </c>
      <c r="N82" s="43">
        <v>0.85399999999999998</v>
      </c>
      <c r="O82" s="43">
        <v>0</v>
      </c>
      <c r="P82" s="43">
        <v>0.01</v>
      </c>
      <c r="Q82" s="43">
        <v>493.09100000000001</v>
      </c>
      <c r="R82" s="43">
        <v>5.09</v>
      </c>
      <c r="S82" s="43">
        <v>0.96</v>
      </c>
      <c r="T82" s="43">
        <v>164.94900000000001</v>
      </c>
      <c r="U82" s="43">
        <v>1.71</v>
      </c>
      <c r="V82" s="43">
        <v>0.43</v>
      </c>
      <c r="W82" s="43">
        <v>1.0189999999999999</v>
      </c>
      <c r="X82" s="43">
        <v>0</v>
      </c>
      <c r="Y82" s="43">
        <v>0.01</v>
      </c>
      <c r="Z82" s="44">
        <v>5.41</v>
      </c>
      <c r="AA82" s="44">
        <v>7.0000000000000007E-2</v>
      </c>
      <c r="AB82" s="44">
        <v>0.03</v>
      </c>
      <c r="AC82" s="44">
        <v>2.4900000000000002</v>
      </c>
      <c r="AD82" s="44">
        <v>0.04</v>
      </c>
      <c r="AE82" s="44">
        <v>0.01</v>
      </c>
      <c r="AF82" s="44">
        <v>0.1</v>
      </c>
      <c r="AG82" s="44">
        <v>0</v>
      </c>
      <c r="AH82" s="44">
        <v>0</v>
      </c>
      <c r="AI82" s="26">
        <v>1.9854651162790816E-2</v>
      </c>
      <c r="AJ82" s="27">
        <v>9.5406360424028745E-3</v>
      </c>
      <c r="AK82" s="27">
        <v>-1.0674157303370733E-2</v>
      </c>
    </row>
    <row r="83" spans="1:37" x14ac:dyDescent="0.25">
      <c r="A83" s="40">
        <v>0.66666666666666696</v>
      </c>
      <c r="B83" s="60">
        <v>506.76499999999999</v>
      </c>
      <c r="C83" s="60">
        <v>5.21</v>
      </c>
      <c r="D83" s="60">
        <v>1.04</v>
      </c>
      <c r="E83" s="60">
        <v>171.274</v>
      </c>
      <c r="F83" s="60">
        <v>1.76</v>
      </c>
      <c r="G83" s="60">
        <v>0.48</v>
      </c>
      <c r="H83" s="43">
        <v>4.82</v>
      </c>
      <c r="I83" s="43">
        <v>0.04</v>
      </c>
      <c r="J83" s="43">
        <v>0.04</v>
      </c>
      <c r="K83" s="44">
        <v>0</v>
      </c>
      <c r="L83" s="44">
        <v>0</v>
      </c>
      <c r="M83" s="44">
        <v>0</v>
      </c>
      <c r="N83" s="43">
        <v>0.84699999999999998</v>
      </c>
      <c r="O83" s="43">
        <v>0</v>
      </c>
      <c r="P83" s="43">
        <v>0.01</v>
      </c>
      <c r="Q83" s="43">
        <v>494.70499999999998</v>
      </c>
      <c r="R83" s="43">
        <v>5.09</v>
      </c>
      <c r="S83" s="43">
        <v>0.96</v>
      </c>
      <c r="T83" s="43">
        <v>166.27199999999999</v>
      </c>
      <c r="U83" s="43">
        <v>1.71</v>
      </c>
      <c r="V83" s="43">
        <v>0.44</v>
      </c>
      <c r="W83" s="43">
        <v>1.0069999999999999</v>
      </c>
      <c r="X83" s="43">
        <v>0</v>
      </c>
      <c r="Y83" s="43">
        <v>0.01</v>
      </c>
      <c r="Z83" s="44">
        <v>5.38</v>
      </c>
      <c r="AA83" s="44">
        <v>7.0000000000000007E-2</v>
      </c>
      <c r="AB83" s="44">
        <v>0.03</v>
      </c>
      <c r="AC83" s="44">
        <v>2.54</v>
      </c>
      <c r="AD83" s="44">
        <v>0.04</v>
      </c>
      <c r="AE83" s="44">
        <v>0.01</v>
      </c>
      <c r="AF83" s="44">
        <v>0.1</v>
      </c>
      <c r="AG83" s="44">
        <v>0</v>
      </c>
      <c r="AH83" s="44">
        <v>0</v>
      </c>
      <c r="AI83" s="63">
        <v>1.9854651162790816E-2</v>
      </c>
      <c r="AJ83" s="64">
        <v>9.5406360424028745E-3</v>
      </c>
      <c r="AK83" s="64">
        <v>-1.0674157303370733E-2</v>
      </c>
    </row>
    <row r="84" spans="1:37" x14ac:dyDescent="0.25">
      <c r="A84" s="40">
        <v>0.70833333333333304</v>
      </c>
      <c r="B84" s="60">
        <v>503.839</v>
      </c>
      <c r="C84" s="60">
        <v>5.19</v>
      </c>
      <c r="D84" s="60">
        <v>1.04</v>
      </c>
      <c r="E84" s="60">
        <v>169.92099999999999</v>
      </c>
      <c r="F84" s="60">
        <v>1.75</v>
      </c>
      <c r="G84" s="60">
        <v>0.48</v>
      </c>
      <c r="H84" s="43">
        <v>4.46</v>
      </c>
      <c r="I84" s="43">
        <v>0.03</v>
      </c>
      <c r="J84" s="43">
        <v>0.04</v>
      </c>
      <c r="K84" s="44">
        <v>0</v>
      </c>
      <c r="L84" s="44">
        <v>0</v>
      </c>
      <c r="M84" s="44">
        <v>0</v>
      </c>
      <c r="N84" s="43">
        <v>0.84599999999999997</v>
      </c>
      <c r="O84" s="43">
        <v>0</v>
      </c>
      <c r="P84" s="43">
        <v>0.01</v>
      </c>
      <c r="Q84" s="43">
        <v>493.18900000000002</v>
      </c>
      <c r="R84" s="43">
        <v>5.09</v>
      </c>
      <c r="S84" s="43">
        <v>0.95</v>
      </c>
      <c r="T84" s="43">
        <v>165.57599999999999</v>
      </c>
      <c r="U84" s="43">
        <v>1.71</v>
      </c>
      <c r="V84" s="43">
        <v>0.44</v>
      </c>
      <c r="W84" s="43">
        <v>1.0249999999999999</v>
      </c>
      <c r="X84" s="43">
        <v>0</v>
      </c>
      <c r="Y84" s="43">
        <v>0.01</v>
      </c>
      <c r="Z84" s="44">
        <v>5.42</v>
      </c>
      <c r="AA84" s="44">
        <v>7.0000000000000007E-2</v>
      </c>
      <c r="AB84" s="44">
        <v>0.03</v>
      </c>
      <c r="AC84" s="44">
        <v>2.4700000000000002</v>
      </c>
      <c r="AD84" s="44">
        <v>0.04</v>
      </c>
      <c r="AE84" s="44">
        <v>0.01</v>
      </c>
      <c r="AF84" s="44">
        <v>0.1</v>
      </c>
      <c r="AG84" s="44">
        <v>0</v>
      </c>
      <c r="AH84" s="44">
        <v>0</v>
      </c>
      <c r="AI84" s="26">
        <v>9.9127906976743257E-3</v>
      </c>
      <c r="AJ84" s="27">
        <v>9.0265486725665568E-3</v>
      </c>
      <c r="AK84" s="27">
        <v>-1.6292134831460501E-2</v>
      </c>
    </row>
    <row r="85" spans="1:37" x14ac:dyDescent="0.25">
      <c r="A85" s="40">
        <v>0.75</v>
      </c>
      <c r="B85" s="60">
        <v>503.35700000000003</v>
      </c>
      <c r="C85" s="60">
        <v>5.18</v>
      </c>
      <c r="D85" s="60">
        <v>1.03</v>
      </c>
      <c r="E85" s="60">
        <v>170.46799999999999</v>
      </c>
      <c r="F85" s="60">
        <v>1.75</v>
      </c>
      <c r="G85" s="60">
        <v>0.47</v>
      </c>
      <c r="H85" s="43">
        <v>4.96</v>
      </c>
      <c r="I85" s="43">
        <v>0.03</v>
      </c>
      <c r="J85" s="43">
        <v>0.05</v>
      </c>
      <c r="K85" s="44">
        <v>0</v>
      </c>
      <c r="L85" s="44">
        <v>0</v>
      </c>
      <c r="M85" s="44">
        <v>0</v>
      </c>
      <c r="N85" s="43">
        <v>0.85199999999999998</v>
      </c>
      <c r="O85" s="43">
        <v>0</v>
      </c>
      <c r="P85" s="43">
        <v>0.01</v>
      </c>
      <c r="Q85" s="43">
        <v>492.42200000000003</v>
      </c>
      <c r="R85" s="43">
        <v>5.07</v>
      </c>
      <c r="S85" s="43">
        <v>0.94</v>
      </c>
      <c r="T85" s="43">
        <v>165.34800000000001</v>
      </c>
      <c r="U85" s="43">
        <v>1.71</v>
      </c>
      <c r="V85" s="43">
        <v>0.43</v>
      </c>
      <c r="W85" s="43">
        <v>1.0069999999999999</v>
      </c>
      <c r="X85" s="43">
        <v>0</v>
      </c>
      <c r="Y85" s="43">
        <v>0.01</v>
      </c>
      <c r="Z85" s="44">
        <v>5.38</v>
      </c>
      <c r="AA85" s="44">
        <v>7.0000000000000007E-2</v>
      </c>
      <c r="AB85" s="44">
        <v>0.03</v>
      </c>
      <c r="AC85" s="44">
        <v>2.4900000000000002</v>
      </c>
      <c r="AD85" s="44">
        <v>0.04</v>
      </c>
      <c r="AE85" s="44">
        <v>0.01</v>
      </c>
      <c r="AF85" s="44">
        <v>0.1</v>
      </c>
      <c r="AG85" s="44">
        <v>0</v>
      </c>
      <c r="AH85" s="44">
        <v>0</v>
      </c>
      <c r="AI85" s="63">
        <v>2.5087209302325567E-2</v>
      </c>
      <c r="AJ85" s="64">
        <v>9.3971631205675213E-3</v>
      </c>
      <c r="AK85" s="64">
        <v>-5.1428571428570836E-3</v>
      </c>
    </row>
    <row r="86" spans="1:37" x14ac:dyDescent="0.25">
      <c r="A86" s="40">
        <v>0.79166666666666696</v>
      </c>
      <c r="B86" s="60">
        <v>506.45800000000003</v>
      </c>
      <c r="C86" s="60">
        <v>5.21</v>
      </c>
      <c r="D86" s="60">
        <v>1.02</v>
      </c>
      <c r="E86" s="60">
        <v>170.96700000000001</v>
      </c>
      <c r="F86" s="60">
        <v>1.76</v>
      </c>
      <c r="G86" s="60">
        <v>0.47</v>
      </c>
      <c r="H86" s="43">
        <v>5.15</v>
      </c>
      <c r="I86" s="43">
        <v>0.04</v>
      </c>
      <c r="J86" s="43">
        <v>0.05</v>
      </c>
      <c r="K86" s="44">
        <v>0</v>
      </c>
      <c r="L86" s="44">
        <v>0</v>
      </c>
      <c r="M86" s="44">
        <v>0</v>
      </c>
      <c r="N86" s="43">
        <v>0.84099999999999997</v>
      </c>
      <c r="O86" s="43">
        <v>0</v>
      </c>
      <c r="P86" s="43">
        <v>0.01</v>
      </c>
      <c r="Q86" s="43">
        <v>494.84</v>
      </c>
      <c r="R86" s="43">
        <v>5.09</v>
      </c>
      <c r="S86" s="43">
        <v>0.93</v>
      </c>
      <c r="T86" s="43">
        <v>165.87</v>
      </c>
      <c r="U86" s="43">
        <v>1.71</v>
      </c>
      <c r="V86" s="43">
        <v>0.43</v>
      </c>
      <c r="W86" s="43">
        <v>1.0069999999999999</v>
      </c>
      <c r="X86" s="43">
        <v>0</v>
      </c>
      <c r="Y86" s="43">
        <v>0.01</v>
      </c>
      <c r="Z86" s="44">
        <v>5.39</v>
      </c>
      <c r="AA86" s="44">
        <v>7.0000000000000007E-2</v>
      </c>
      <c r="AB86" s="44">
        <v>0.03</v>
      </c>
      <c r="AC86" s="44">
        <v>2.48</v>
      </c>
      <c r="AD86" s="44">
        <v>0.04</v>
      </c>
      <c r="AE86" s="44">
        <v>0.01</v>
      </c>
      <c r="AF86" s="44">
        <v>0.1</v>
      </c>
      <c r="AG86" s="44">
        <v>0</v>
      </c>
      <c r="AH86" s="44">
        <v>0</v>
      </c>
      <c r="AI86" s="26">
        <v>3.1715116279069672E-2</v>
      </c>
      <c r="AJ86" s="27">
        <v>7.992895204263023E-3</v>
      </c>
      <c r="AK86" s="27">
        <v>-1.0169491525423612E-2</v>
      </c>
    </row>
    <row r="87" spans="1:37" x14ac:dyDescent="0.25">
      <c r="A87" s="40">
        <v>0.83333333333333304</v>
      </c>
      <c r="B87" s="60">
        <v>505.48200000000003</v>
      </c>
      <c r="C87" s="60">
        <v>5.22</v>
      </c>
      <c r="D87" s="60">
        <v>1.03</v>
      </c>
      <c r="E87" s="60">
        <v>169.285</v>
      </c>
      <c r="F87" s="60">
        <v>1.75</v>
      </c>
      <c r="G87" s="60">
        <v>0.46</v>
      </c>
      <c r="H87" s="43">
        <v>4.75</v>
      </c>
      <c r="I87" s="43">
        <v>0.03</v>
      </c>
      <c r="J87" s="43">
        <v>0.05</v>
      </c>
      <c r="K87" s="44">
        <v>0</v>
      </c>
      <c r="L87" s="44">
        <v>0</v>
      </c>
      <c r="M87" s="44">
        <v>0</v>
      </c>
      <c r="N87" s="43">
        <v>0.84799999999999998</v>
      </c>
      <c r="O87" s="43">
        <v>0</v>
      </c>
      <c r="P87" s="43">
        <v>0.01</v>
      </c>
      <c r="Q87" s="43">
        <v>494.34</v>
      </c>
      <c r="R87" s="43">
        <v>5.1100000000000003</v>
      </c>
      <c r="S87" s="43">
        <v>0.95</v>
      </c>
      <c r="T87" s="43">
        <v>165.64500000000001</v>
      </c>
      <c r="U87" s="43">
        <v>1.72</v>
      </c>
      <c r="V87" s="43">
        <v>0.43</v>
      </c>
      <c r="W87" s="43">
        <v>1.0049999999999999</v>
      </c>
      <c r="X87" s="43">
        <v>0</v>
      </c>
      <c r="Y87" s="43">
        <v>0.01</v>
      </c>
      <c r="Z87" s="44">
        <v>5.38</v>
      </c>
      <c r="AA87" s="44">
        <v>7.0000000000000007E-2</v>
      </c>
      <c r="AB87" s="44">
        <v>0.03</v>
      </c>
      <c r="AC87" s="44">
        <v>2.4900000000000002</v>
      </c>
      <c r="AD87" s="44">
        <v>0.04</v>
      </c>
      <c r="AE87" s="44">
        <v>0.01</v>
      </c>
      <c r="AF87" s="44">
        <v>0.1</v>
      </c>
      <c r="AG87" s="44">
        <v>0</v>
      </c>
      <c r="AH87" s="44">
        <v>0</v>
      </c>
      <c r="AI87" s="63">
        <v>2.8434782608695496E-2</v>
      </c>
      <c r="AJ87" s="64">
        <v>9.5575221238938524E-3</v>
      </c>
      <c r="AK87" s="64">
        <v>-4.5197740112993138E-3</v>
      </c>
    </row>
    <row r="88" spans="1:37" x14ac:dyDescent="0.25">
      <c r="A88" s="40">
        <v>0.875</v>
      </c>
      <c r="B88" s="60">
        <v>497.68299999999999</v>
      </c>
      <c r="C88" s="60">
        <v>5.18</v>
      </c>
      <c r="D88" s="60">
        <v>0.99</v>
      </c>
      <c r="E88" s="60">
        <v>167.667</v>
      </c>
      <c r="F88" s="60">
        <v>1.75</v>
      </c>
      <c r="G88" s="60">
        <v>0.44</v>
      </c>
      <c r="H88" s="43">
        <v>4.4400000000000004</v>
      </c>
      <c r="I88" s="43">
        <v>0.03</v>
      </c>
      <c r="J88" s="43">
        <v>0.04</v>
      </c>
      <c r="K88" s="44">
        <v>0</v>
      </c>
      <c r="L88" s="44">
        <v>0</v>
      </c>
      <c r="M88" s="44">
        <v>0</v>
      </c>
      <c r="N88" s="43">
        <v>0.85699999999999998</v>
      </c>
      <c r="O88" s="43">
        <v>0</v>
      </c>
      <c r="P88" s="43">
        <v>0.01</v>
      </c>
      <c r="Q88" s="43">
        <v>487.06200000000001</v>
      </c>
      <c r="R88" s="43">
        <v>5.07</v>
      </c>
      <c r="S88" s="43">
        <v>0.91</v>
      </c>
      <c r="T88" s="43">
        <v>162.11600000000001</v>
      </c>
      <c r="U88" s="43">
        <v>1.7</v>
      </c>
      <c r="V88" s="43">
        <v>0.4</v>
      </c>
      <c r="W88" s="43">
        <v>1.014</v>
      </c>
      <c r="X88" s="43">
        <v>0</v>
      </c>
      <c r="Y88" s="43">
        <v>0.01</v>
      </c>
      <c r="Z88" s="44">
        <v>5.37</v>
      </c>
      <c r="AA88" s="44">
        <v>7.0000000000000007E-2</v>
      </c>
      <c r="AB88" s="44">
        <v>0.03</v>
      </c>
      <c r="AC88" s="44">
        <v>2.5299999999999998</v>
      </c>
      <c r="AD88" s="44">
        <v>0.04</v>
      </c>
      <c r="AE88" s="44">
        <v>0.01</v>
      </c>
      <c r="AF88" s="44">
        <v>0.1</v>
      </c>
      <c r="AG88" s="44">
        <v>0</v>
      </c>
      <c r="AH88" s="44">
        <v>0</v>
      </c>
      <c r="AI88" s="26">
        <v>2.6220930232558087E-2</v>
      </c>
      <c r="AJ88" s="27">
        <v>6.382978723404497E-3</v>
      </c>
      <c r="AK88" s="27">
        <v>-1.0285714285714167E-2</v>
      </c>
    </row>
    <row r="89" spans="1:37" x14ac:dyDescent="0.25">
      <c r="A89" s="40">
        <v>0.91666666666666696</v>
      </c>
      <c r="B89" s="60">
        <v>502.577</v>
      </c>
      <c r="C89" s="60">
        <v>5.2</v>
      </c>
      <c r="D89" s="60">
        <v>1</v>
      </c>
      <c r="E89" s="60">
        <v>167.24799999999999</v>
      </c>
      <c r="F89" s="60">
        <v>1.73</v>
      </c>
      <c r="G89" s="60">
        <v>0.43</v>
      </c>
      <c r="H89" s="43">
        <v>4.4000000000000004</v>
      </c>
      <c r="I89" s="43">
        <v>0.03</v>
      </c>
      <c r="J89" s="43">
        <v>0.04</v>
      </c>
      <c r="K89" s="44">
        <v>0</v>
      </c>
      <c r="L89" s="44">
        <v>0</v>
      </c>
      <c r="M89" s="44">
        <v>0</v>
      </c>
      <c r="N89" s="43">
        <v>0.85299999999999998</v>
      </c>
      <c r="O89" s="43">
        <v>0</v>
      </c>
      <c r="P89" s="43">
        <v>0.01</v>
      </c>
      <c r="Q89" s="43">
        <v>491.15300000000002</v>
      </c>
      <c r="R89" s="43">
        <v>5.08</v>
      </c>
      <c r="S89" s="43">
        <v>0.91</v>
      </c>
      <c r="T89" s="43">
        <v>163.71600000000001</v>
      </c>
      <c r="U89" s="43">
        <v>1.7</v>
      </c>
      <c r="V89" s="43">
        <v>0.4</v>
      </c>
      <c r="W89" s="43">
        <v>1.012</v>
      </c>
      <c r="X89" s="43">
        <v>0</v>
      </c>
      <c r="Y89" s="43">
        <v>0.01</v>
      </c>
      <c r="Z89" s="44">
        <v>5.38</v>
      </c>
      <c r="AA89" s="44">
        <v>7.0000000000000007E-2</v>
      </c>
      <c r="AB89" s="44">
        <v>0.03</v>
      </c>
      <c r="AC89" s="44">
        <v>2.4900000000000002</v>
      </c>
      <c r="AD89" s="44">
        <v>0.04</v>
      </c>
      <c r="AE89" s="44">
        <v>0.01</v>
      </c>
      <c r="AF89" s="44">
        <v>0.1</v>
      </c>
      <c r="AG89" s="44">
        <v>0</v>
      </c>
      <c r="AH89" s="44">
        <v>0</v>
      </c>
      <c r="AI89" s="63">
        <v>3.2144927536231979E-2</v>
      </c>
      <c r="AJ89" s="64">
        <v>1.0070671378091939E-2</v>
      </c>
      <c r="AK89" s="64">
        <v>-1.0285714285714167E-2</v>
      </c>
    </row>
    <row r="90" spans="1:37" x14ac:dyDescent="0.25">
      <c r="A90" s="40">
        <v>0.95833333333333304</v>
      </c>
      <c r="B90" s="60">
        <v>505.267</v>
      </c>
      <c r="C90" s="60">
        <v>5.21</v>
      </c>
      <c r="D90" s="60">
        <v>1.01</v>
      </c>
      <c r="E90" s="60">
        <v>168.78200000000001</v>
      </c>
      <c r="F90" s="60">
        <v>1.75</v>
      </c>
      <c r="G90" s="60">
        <v>0.44</v>
      </c>
      <c r="H90" s="43">
        <v>4.63</v>
      </c>
      <c r="I90" s="43">
        <v>0.03</v>
      </c>
      <c r="J90" s="43">
        <v>0.05</v>
      </c>
      <c r="K90" s="44">
        <v>0</v>
      </c>
      <c r="L90" s="44">
        <v>0</v>
      </c>
      <c r="M90" s="44">
        <v>0</v>
      </c>
      <c r="N90" s="43">
        <v>0.84799999999999998</v>
      </c>
      <c r="O90" s="43">
        <v>0</v>
      </c>
      <c r="P90" s="43">
        <v>0.01</v>
      </c>
      <c r="Q90" s="43">
        <v>494.12700000000001</v>
      </c>
      <c r="R90" s="43">
        <v>5.0999999999999996</v>
      </c>
      <c r="S90" s="43">
        <v>0.93</v>
      </c>
      <c r="T90" s="43">
        <v>165.20400000000001</v>
      </c>
      <c r="U90" s="43">
        <v>1.71</v>
      </c>
      <c r="V90" s="43">
        <v>0.42</v>
      </c>
      <c r="W90" s="43">
        <v>1.0109999999999999</v>
      </c>
      <c r="X90" s="43">
        <v>0</v>
      </c>
      <c r="Y90" s="43">
        <v>0.01</v>
      </c>
      <c r="Z90" s="44">
        <v>5.39</v>
      </c>
      <c r="AA90" s="44">
        <v>7.0000000000000007E-2</v>
      </c>
      <c r="AB90" s="44">
        <v>0.03</v>
      </c>
      <c r="AC90" s="44">
        <v>2.5</v>
      </c>
      <c r="AD90" s="44">
        <v>0.04</v>
      </c>
      <c r="AE90" s="44">
        <v>0.01</v>
      </c>
      <c r="AF90" s="44">
        <v>0.1</v>
      </c>
      <c r="AG90" s="44">
        <v>0</v>
      </c>
      <c r="AH90" s="44">
        <v>0</v>
      </c>
      <c r="AI90" s="26">
        <v>2.1924198250728812E-2</v>
      </c>
      <c r="AJ90" s="27">
        <v>1.4513274336283315E-2</v>
      </c>
      <c r="AK90" s="27">
        <v>-4.5977011494251641E-3</v>
      </c>
    </row>
    <row r="91" spans="1:37" x14ac:dyDescent="0.25">
      <c r="A91" s="40">
        <v>1</v>
      </c>
      <c r="B91" s="60">
        <v>499.47899999999998</v>
      </c>
      <c r="C91" s="60">
        <v>5.2</v>
      </c>
      <c r="D91" s="60">
        <v>1.04</v>
      </c>
      <c r="E91" s="60">
        <v>168.43199999999999</v>
      </c>
      <c r="F91" s="60">
        <v>1.76</v>
      </c>
      <c r="G91" s="60">
        <v>0.47</v>
      </c>
      <c r="H91" s="43">
        <v>4.53</v>
      </c>
      <c r="I91" s="43">
        <v>0.03</v>
      </c>
      <c r="J91" s="43">
        <v>0.05</v>
      </c>
      <c r="K91" s="44">
        <v>0</v>
      </c>
      <c r="L91" s="44">
        <v>0</v>
      </c>
      <c r="M91" s="44">
        <v>0</v>
      </c>
      <c r="N91" s="43">
        <v>0.86099999999999999</v>
      </c>
      <c r="O91" s="43">
        <v>0</v>
      </c>
      <c r="P91" s="43">
        <v>0.01</v>
      </c>
      <c r="Q91" s="43">
        <v>488.40899999999999</v>
      </c>
      <c r="R91" s="43">
        <v>5.09</v>
      </c>
      <c r="S91" s="43">
        <v>0.95</v>
      </c>
      <c r="T91" s="43">
        <v>163.36199999999999</v>
      </c>
      <c r="U91" s="43">
        <v>1.71</v>
      </c>
      <c r="V91" s="43">
        <v>0.42</v>
      </c>
      <c r="W91" s="43">
        <v>1.0289999999999999</v>
      </c>
      <c r="X91" s="43">
        <v>0</v>
      </c>
      <c r="Y91" s="43">
        <v>0.01</v>
      </c>
      <c r="Z91" s="44">
        <v>5.38</v>
      </c>
      <c r="AA91" s="44">
        <v>7.0000000000000007E-2</v>
      </c>
      <c r="AB91" s="44">
        <v>0.03</v>
      </c>
      <c r="AC91" s="44">
        <v>2.4900000000000002</v>
      </c>
      <c r="AD91" s="44">
        <v>0.04</v>
      </c>
      <c r="AE91" s="44">
        <v>0.01</v>
      </c>
      <c r="AF91" s="44">
        <v>0.1</v>
      </c>
      <c r="AG91" s="44">
        <v>0</v>
      </c>
      <c r="AH91" s="44">
        <v>0</v>
      </c>
      <c r="AI91" s="63">
        <v>1.9854651162790816E-2</v>
      </c>
      <c r="AJ91" s="64">
        <v>9.5406360424028745E-3</v>
      </c>
      <c r="AK91" s="64">
        <v>-1.0674157303370733E-2</v>
      </c>
    </row>
    <row r="94" spans="1:37" s="48" customFormat="1" x14ac:dyDescent="0.25">
      <c r="B94" s="147" t="s">
        <v>166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</row>
  </sheetData>
  <mergeCells count="37">
    <mergeCell ref="A64:A65"/>
    <mergeCell ref="AI64:AK65"/>
    <mergeCell ref="B65:D65"/>
    <mergeCell ref="E65:G65"/>
    <mergeCell ref="K35:M35"/>
    <mergeCell ref="N35:P35"/>
    <mergeCell ref="Q35:S35"/>
    <mergeCell ref="T35:V35"/>
    <mergeCell ref="W35:Y35"/>
    <mergeCell ref="B64:AH64"/>
    <mergeCell ref="T65:V65"/>
    <mergeCell ref="Z65:AB65"/>
    <mergeCell ref="AC65:AE65"/>
    <mergeCell ref="AF65:AH65"/>
    <mergeCell ref="W65:Y65"/>
    <mergeCell ref="H65:J65"/>
    <mergeCell ref="A34:A35"/>
    <mergeCell ref="Z34:AB35"/>
    <mergeCell ref="B35:D35"/>
    <mergeCell ref="E35:G35"/>
    <mergeCell ref="H5:J5"/>
    <mergeCell ref="A4:A5"/>
    <mergeCell ref="K5:N5"/>
    <mergeCell ref="O5:Q5"/>
    <mergeCell ref="R5:T5"/>
    <mergeCell ref="U5:W5"/>
    <mergeCell ref="H35:J35"/>
    <mergeCell ref="X5:Z5"/>
    <mergeCell ref="B34:Y34"/>
    <mergeCell ref="B94:AD94"/>
    <mergeCell ref="K65:M65"/>
    <mergeCell ref="N65:P65"/>
    <mergeCell ref="AA4:AC5"/>
    <mergeCell ref="B4:Z4"/>
    <mergeCell ref="Q65:S65"/>
    <mergeCell ref="B5:D5"/>
    <mergeCell ref="E5:G5"/>
  </mergeCells>
  <pageMargins left="0.7" right="0.7" top="0.75" bottom="0.75" header="0.3" footer="0.3"/>
  <pageSetup paperSize="4102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95"/>
  <sheetViews>
    <sheetView topLeftCell="H31" zoomScale="85" zoomScaleNormal="85" workbookViewId="0">
      <selection activeCell="AL67" sqref="AL67:AN91"/>
    </sheetView>
  </sheetViews>
  <sheetFormatPr defaultRowHeight="15" x14ac:dyDescent="0.25"/>
  <cols>
    <col min="1" max="9" width="9.140625" style="66"/>
    <col min="10" max="10" width="8.7109375" style="66" customWidth="1"/>
    <col min="11" max="11" width="9.140625" style="66"/>
    <col min="12" max="12" width="12.5703125" style="66" customWidth="1"/>
    <col min="13" max="13" width="13.42578125" style="66" customWidth="1"/>
    <col min="14" max="14" width="10.140625" style="66" customWidth="1"/>
    <col min="15" max="16384" width="9.140625" style="66"/>
  </cols>
  <sheetData>
    <row r="1" spans="1:29" x14ac:dyDescent="0.25">
      <c r="A1" s="9" t="s">
        <v>179</v>
      </c>
      <c r="B1" s="10"/>
      <c r="C1" s="10"/>
      <c r="D1" s="23"/>
    </row>
    <row r="3" spans="1:29" x14ac:dyDescent="0.25">
      <c r="A3" s="9" t="s">
        <v>178</v>
      </c>
      <c r="B3" s="10"/>
      <c r="C3" s="10"/>
      <c r="D3" s="11"/>
    </row>
    <row r="4" spans="1:29" ht="15.75" customHeight="1" x14ac:dyDescent="0.25">
      <c r="A4" s="144" t="s">
        <v>167</v>
      </c>
      <c r="B4" s="157" t="s">
        <v>17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36" t="s">
        <v>19</v>
      </c>
      <c r="AB4" s="136"/>
      <c r="AC4" s="136"/>
    </row>
    <row r="5" spans="1:29" x14ac:dyDescent="0.25">
      <c r="A5" s="143"/>
      <c r="B5" s="136" t="s">
        <v>22</v>
      </c>
      <c r="C5" s="136"/>
      <c r="D5" s="136"/>
      <c r="E5" s="136" t="s">
        <v>23</v>
      </c>
      <c r="F5" s="136"/>
      <c r="G5" s="136"/>
      <c r="H5" s="136" t="s">
        <v>24</v>
      </c>
      <c r="I5" s="136"/>
      <c r="J5" s="136"/>
      <c r="K5" s="136" t="s">
        <v>25</v>
      </c>
      <c r="L5" s="136"/>
      <c r="M5" s="136"/>
      <c r="N5" s="136"/>
      <c r="O5" s="136" t="s">
        <v>34</v>
      </c>
      <c r="P5" s="136"/>
      <c r="Q5" s="136"/>
      <c r="R5" s="136" t="s">
        <v>35</v>
      </c>
      <c r="S5" s="136"/>
      <c r="T5" s="136"/>
      <c r="U5" s="136" t="s">
        <v>28</v>
      </c>
      <c r="V5" s="136"/>
      <c r="W5" s="136"/>
      <c r="X5" s="136" t="s">
        <v>29</v>
      </c>
      <c r="Y5" s="136"/>
      <c r="Z5" s="136"/>
      <c r="AA5" s="136"/>
      <c r="AB5" s="136"/>
      <c r="AC5" s="136"/>
    </row>
    <row r="6" spans="1:29" x14ac:dyDescent="0.25">
      <c r="A6" s="49"/>
      <c r="B6" s="35" t="s">
        <v>0</v>
      </c>
      <c r="C6" s="35" t="s">
        <v>1</v>
      </c>
      <c r="D6" s="12" t="s">
        <v>18</v>
      </c>
      <c r="E6" s="35" t="s">
        <v>0</v>
      </c>
      <c r="F6" s="35" t="s">
        <v>1</v>
      </c>
      <c r="G6" s="12" t="s">
        <v>18</v>
      </c>
      <c r="H6" s="35" t="s">
        <v>0</v>
      </c>
      <c r="I6" s="14" t="s">
        <v>1</v>
      </c>
      <c r="J6" s="15" t="s">
        <v>18</v>
      </c>
      <c r="K6" s="14" t="s">
        <v>0</v>
      </c>
      <c r="L6" s="14" t="s">
        <v>1</v>
      </c>
      <c r="M6" s="12" t="s">
        <v>18</v>
      </c>
      <c r="N6" s="35" t="s">
        <v>36</v>
      </c>
      <c r="O6" s="35" t="s">
        <v>0</v>
      </c>
      <c r="P6" s="35" t="s">
        <v>1</v>
      </c>
      <c r="Q6" s="12" t="s">
        <v>18</v>
      </c>
      <c r="R6" s="35" t="s">
        <v>0</v>
      </c>
      <c r="S6" s="35" t="s">
        <v>1</v>
      </c>
      <c r="T6" s="12" t="s">
        <v>18</v>
      </c>
      <c r="U6" s="35" t="s">
        <v>0</v>
      </c>
      <c r="V6" s="35" t="s">
        <v>1</v>
      </c>
      <c r="W6" s="12" t="s">
        <v>18</v>
      </c>
      <c r="X6" s="35" t="s">
        <v>0</v>
      </c>
      <c r="Y6" s="35" t="s">
        <v>1</v>
      </c>
      <c r="Z6" s="12" t="s">
        <v>18</v>
      </c>
      <c r="AA6" s="35" t="s">
        <v>3</v>
      </c>
      <c r="AB6" s="35" t="s">
        <v>4</v>
      </c>
      <c r="AC6" s="12" t="s">
        <v>5</v>
      </c>
    </row>
    <row r="7" spans="1:29" x14ac:dyDescent="0.25">
      <c r="A7" s="67">
        <v>0</v>
      </c>
      <c r="B7" s="120">
        <v>25</v>
      </c>
      <c r="C7" s="120">
        <v>-4.0279999999999996</v>
      </c>
      <c r="D7" s="120">
        <v>3.5209999999999999</v>
      </c>
      <c r="E7" s="120">
        <v>25</v>
      </c>
      <c r="F7" s="120">
        <v>-2.944</v>
      </c>
      <c r="G7" s="120">
        <v>4.3010000000000002</v>
      </c>
      <c r="H7" s="120">
        <v>109</v>
      </c>
      <c r="I7" s="119">
        <v>8.8999999999999996E-2</v>
      </c>
      <c r="J7" s="121">
        <v>-22.25</v>
      </c>
      <c r="K7" s="121">
        <v>108.8</v>
      </c>
      <c r="L7" s="120">
        <v>0.13800000000000001</v>
      </c>
      <c r="M7" s="121">
        <v>22.08</v>
      </c>
      <c r="N7" s="120">
        <v>115.5</v>
      </c>
      <c r="O7" s="120">
        <v>90</v>
      </c>
      <c r="P7" s="120">
        <v>-17.84</v>
      </c>
      <c r="Q7" s="120">
        <v>-3.4470000000000001</v>
      </c>
      <c r="R7" s="120">
        <v>90</v>
      </c>
      <c r="S7" s="120">
        <v>-18.32</v>
      </c>
      <c r="T7" s="120">
        <v>-3.3530000000000002</v>
      </c>
      <c r="U7" s="120">
        <v>105</v>
      </c>
      <c r="V7" s="120">
        <v>21.48</v>
      </c>
      <c r="W7" s="120">
        <v>-0.22600000000000001</v>
      </c>
      <c r="X7" s="120">
        <v>105</v>
      </c>
      <c r="Y7" s="120">
        <v>21.46</v>
      </c>
      <c r="Z7" s="120">
        <v>-0.217</v>
      </c>
      <c r="AA7" s="63">
        <v>2.26976744186046E-2</v>
      </c>
      <c r="AB7" s="64">
        <v>2.2525629077353199E-2</v>
      </c>
      <c r="AC7" s="64">
        <v>2.3925233644859836E-2</v>
      </c>
    </row>
    <row r="8" spans="1:29" x14ac:dyDescent="0.25">
      <c r="A8" s="67">
        <v>4.1666666666666699E-2</v>
      </c>
      <c r="B8" s="120">
        <v>26</v>
      </c>
      <c r="C8" s="120">
        <v>-4.4050000000000002</v>
      </c>
      <c r="D8" s="120">
        <v>3.403</v>
      </c>
      <c r="E8" s="120">
        <v>24</v>
      </c>
      <c r="F8" s="120">
        <v>-3.0070000000000001</v>
      </c>
      <c r="G8" s="120">
        <v>4.0570000000000004</v>
      </c>
      <c r="H8" s="120">
        <v>109</v>
      </c>
      <c r="I8" s="119">
        <v>8.2000000000000003E-2</v>
      </c>
      <c r="J8" s="121">
        <v>-22.31</v>
      </c>
      <c r="K8" s="121">
        <v>108.5</v>
      </c>
      <c r="L8" s="120">
        <v>0.13500000000000001</v>
      </c>
      <c r="M8" s="121">
        <v>22.03</v>
      </c>
      <c r="N8" s="120">
        <v>115.5</v>
      </c>
      <c r="O8" s="120">
        <v>90</v>
      </c>
      <c r="P8" s="120">
        <v>-18.18</v>
      </c>
      <c r="Q8" s="120">
        <v>-3.3490000000000002</v>
      </c>
      <c r="R8" s="120">
        <v>91</v>
      </c>
      <c r="S8" s="120">
        <v>-18.18</v>
      </c>
      <c r="T8" s="120">
        <v>-3.1549999999999998</v>
      </c>
      <c r="U8" s="120">
        <v>106</v>
      </c>
      <c r="V8" s="120">
        <v>21.65</v>
      </c>
      <c r="W8" s="120">
        <v>-0.26500000000000001</v>
      </c>
      <c r="X8" s="120">
        <v>108</v>
      </c>
      <c r="Y8" s="120">
        <v>21.75</v>
      </c>
      <c r="Z8" s="120">
        <v>-0.434</v>
      </c>
      <c r="AA8" s="26">
        <v>1.5595463137996306E-2</v>
      </c>
      <c r="AB8" s="27">
        <v>6.2956204379562807E-3</v>
      </c>
      <c r="AC8" s="27">
        <v>1.9686346863468599E-2</v>
      </c>
    </row>
    <row r="9" spans="1:29" x14ac:dyDescent="0.25">
      <c r="A9" s="67">
        <v>8.3333333333333301E-2</v>
      </c>
      <c r="B9" s="120">
        <v>26</v>
      </c>
      <c r="C9" s="120">
        <v>-3.931</v>
      </c>
      <c r="D9" s="120">
        <v>3.4169999999999998</v>
      </c>
      <c r="E9" s="120">
        <v>23</v>
      </c>
      <c r="F9" s="120">
        <v>-2.9969999999999999</v>
      </c>
      <c r="G9" s="120">
        <v>3.84</v>
      </c>
      <c r="H9" s="120">
        <v>109</v>
      </c>
      <c r="I9" s="119">
        <v>8.7999999999999995E-2</v>
      </c>
      <c r="J9" s="121">
        <v>-22.3</v>
      </c>
      <c r="K9" s="121">
        <v>109</v>
      </c>
      <c r="L9" s="120">
        <v>0.13400000000000001</v>
      </c>
      <c r="M9" s="121">
        <v>22.19</v>
      </c>
      <c r="N9" s="120">
        <v>115.5</v>
      </c>
      <c r="O9" s="120">
        <v>89</v>
      </c>
      <c r="P9" s="120">
        <v>-17.690000000000001</v>
      </c>
      <c r="Q9" s="120">
        <v>-3.3780000000000001</v>
      </c>
      <c r="R9" s="120">
        <v>89</v>
      </c>
      <c r="S9" s="120">
        <v>-17.68</v>
      </c>
      <c r="T9" s="120">
        <v>-3.1920000000000002</v>
      </c>
      <c r="U9" s="120">
        <v>102</v>
      </c>
      <c r="V9" s="120">
        <v>20.84</v>
      </c>
      <c r="W9" s="120">
        <v>-0.26400000000000001</v>
      </c>
      <c r="X9" s="120">
        <v>103</v>
      </c>
      <c r="Y9" s="120">
        <v>21.29</v>
      </c>
      <c r="Z9" s="120">
        <v>-0.317</v>
      </c>
      <c r="AA9" s="63">
        <v>1.6651162790697699E-2</v>
      </c>
      <c r="AB9" s="64">
        <v>1.485608170844941E-2</v>
      </c>
      <c r="AC9" s="64">
        <v>3.1433823529411653E-2</v>
      </c>
    </row>
    <row r="10" spans="1:29" x14ac:dyDescent="0.25">
      <c r="A10" s="67">
        <v>0.125</v>
      </c>
      <c r="B10" s="120">
        <v>25</v>
      </c>
      <c r="C10" s="120">
        <v>-3.9489999999999998</v>
      </c>
      <c r="D10" s="120">
        <v>3.448</v>
      </c>
      <c r="E10" s="120">
        <v>23</v>
      </c>
      <c r="F10" s="120">
        <v>-2.931</v>
      </c>
      <c r="G10" s="120">
        <v>3.8250000000000002</v>
      </c>
      <c r="H10" s="120">
        <v>109</v>
      </c>
      <c r="I10" s="119">
        <v>8.8999999999999996E-2</v>
      </c>
      <c r="J10" s="121">
        <v>-22.2</v>
      </c>
      <c r="K10" s="121">
        <v>108</v>
      </c>
      <c r="L10" s="120">
        <v>0.13100000000000001</v>
      </c>
      <c r="M10" s="121">
        <v>21.9</v>
      </c>
      <c r="N10" s="120">
        <v>115.5</v>
      </c>
      <c r="O10" s="120">
        <v>90</v>
      </c>
      <c r="P10" s="120">
        <v>-17.899999999999999</v>
      </c>
      <c r="Q10" s="120">
        <v>-3.1349999999999998</v>
      </c>
      <c r="R10" s="120">
        <v>90</v>
      </c>
      <c r="S10" s="120">
        <v>-17.899999999999999</v>
      </c>
      <c r="T10" s="120">
        <v>-2.9489999999999998</v>
      </c>
      <c r="U10" s="120">
        <v>103</v>
      </c>
      <c r="V10" s="120">
        <v>21.09</v>
      </c>
      <c r="W10" s="120">
        <v>-0.42699999999999999</v>
      </c>
      <c r="X10" s="120">
        <v>104</v>
      </c>
      <c r="Y10" s="120">
        <v>21.54</v>
      </c>
      <c r="Z10" s="120">
        <v>-0.501</v>
      </c>
      <c r="AA10" s="63">
        <v>2.1071752951862002E-2</v>
      </c>
      <c r="AB10" s="64">
        <v>1.7054986020503246E-2</v>
      </c>
      <c r="AC10" s="64">
        <v>1.7927170868347355E-2</v>
      </c>
    </row>
    <row r="11" spans="1:29" x14ac:dyDescent="0.25">
      <c r="A11" s="67">
        <v>0.16666666666666699</v>
      </c>
      <c r="B11" s="120">
        <v>28</v>
      </c>
      <c r="C11" s="120">
        <v>-4.7169999999999996</v>
      </c>
      <c r="D11" s="120">
        <v>3.3650000000000002</v>
      </c>
      <c r="E11" s="120">
        <v>23</v>
      </c>
      <c r="F11" s="120">
        <v>-2.9470000000000001</v>
      </c>
      <c r="G11" s="120">
        <v>3.94</v>
      </c>
      <c r="H11" s="120">
        <v>109</v>
      </c>
      <c r="I11" s="119">
        <v>8.7999999999999995E-2</v>
      </c>
      <c r="J11" s="121">
        <v>-22.2</v>
      </c>
      <c r="K11" s="121">
        <v>103</v>
      </c>
      <c r="L11" s="120">
        <v>0.125</v>
      </c>
      <c r="M11" s="121">
        <v>20.9</v>
      </c>
      <c r="N11" s="120">
        <v>115.5</v>
      </c>
      <c r="O11" s="120">
        <v>89</v>
      </c>
      <c r="P11" s="120">
        <v>-17.75</v>
      </c>
      <c r="Q11" s="120">
        <v>-2.6150000000000002</v>
      </c>
      <c r="R11" s="120">
        <v>89</v>
      </c>
      <c r="S11" s="120">
        <v>-17.739999999999998</v>
      </c>
      <c r="T11" s="120">
        <v>-2.4390000000000001</v>
      </c>
      <c r="U11" s="120">
        <v>103</v>
      </c>
      <c r="V11" s="120">
        <v>21</v>
      </c>
      <c r="W11" s="120">
        <v>-0.48499999999999999</v>
      </c>
      <c r="X11" s="120">
        <v>103</v>
      </c>
      <c r="Y11" s="120">
        <v>21.39</v>
      </c>
      <c r="Z11" s="120">
        <v>-0.56799999999999995</v>
      </c>
      <c r="AA11" s="26">
        <v>2.4472960586617732E-2</v>
      </c>
      <c r="AB11" s="27">
        <v>1.485608170844941E-2</v>
      </c>
      <c r="AC11" s="27">
        <v>4.4385964912280876E-2</v>
      </c>
    </row>
    <row r="12" spans="1:29" x14ac:dyDescent="0.25">
      <c r="A12" s="67">
        <v>0.20833333333333301</v>
      </c>
      <c r="B12" s="120">
        <v>21</v>
      </c>
      <c r="C12" s="120">
        <v>-3.1749999999999998</v>
      </c>
      <c r="D12" s="120">
        <v>3.4159999999999999</v>
      </c>
      <c r="E12" s="120">
        <v>22</v>
      </c>
      <c r="F12" s="120">
        <v>-1.794</v>
      </c>
      <c r="G12" s="120">
        <v>4.1719999999999997</v>
      </c>
      <c r="H12" s="120">
        <v>109</v>
      </c>
      <c r="I12" s="119">
        <v>8.5000000000000006E-2</v>
      </c>
      <c r="J12" s="121">
        <v>-22.3</v>
      </c>
      <c r="K12" s="121">
        <v>104</v>
      </c>
      <c r="L12" s="120">
        <v>0.128</v>
      </c>
      <c r="M12" s="121">
        <v>21.3</v>
      </c>
      <c r="N12" s="120">
        <v>115.5</v>
      </c>
      <c r="O12" s="120">
        <v>91</v>
      </c>
      <c r="P12" s="120">
        <v>-18.61</v>
      </c>
      <c r="Q12" s="120">
        <v>-2.6659999999999999</v>
      </c>
      <c r="R12" s="120">
        <v>91</v>
      </c>
      <c r="S12" s="120">
        <v>-18.600000000000001</v>
      </c>
      <c r="T12" s="120">
        <v>-2.48</v>
      </c>
      <c r="U12" s="120">
        <v>102</v>
      </c>
      <c r="V12" s="120">
        <v>20.96</v>
      </c>
      <c r="W12" s="120">
        <v>-0.69899999999999995</v>
      </c>
      <c r="X12" s="120">
        <v>103</v>
      </c>
      <c r="Y12" s="120">
        <v>21.41</v>
      </c>
      <c r="Z12" s="120">
        <v>-0.748</v>
      </c>
      <c r="AA12" s="63">
        <v>1.6184448462929341E-2</v>
      </c>
      <c r="AB12" s="64">
        <v>2.7136150234741925E-2</v>
      </c>
      <c r="AC12" s="64">
        <v>2.833638025594138E-2</v>
      </c>
    </row>
    <row r="13" spans="1:29" x14ac:dyDescent="0.25">
      <c r="A13" s="67">
        <v>0.25</v>
      </c>
      <c r="B13" s="120">
        <v>22</v>
      </c>
      <c r="C13" s="120">
        <v>-3.2690000000000001</v>
      </c>
      <c r="D13" s="120">
        <v>3.2919999999999998</v>
      </c>
      <c r="E13" s="120">
        <v>21</v>
      </c>
      <c r="F13" s="120">
        <v>-1.9219999999999999</v>
      </c>
      <c r="G13" s="120">
        <v>3.9580000000000002</v>
      </c>
      <c r="H13" s="120">
        <v>109</v>
      </c>
      <c r="I13" s="119">
        <v>7.9000000000000001E-2</v>
      </c>
      <c r="J13" s="121">
        <v>-22.2</v>
      </c>
      <c r="K13" s="121">
        <v>101</v>
      </c>
      <c r="L13" s="120">
        <v>0.13100000000000001</v>
      </c>
      <c r="M13" s="121">
        <v>20.6</v>
      </c>
      <c r="N13" s="120">
        <v>115.5</v>
      </c>
      <c r="O13" s="120">
        <v>93</v>
      </c>
      <c r="P13" s="120">
        <v>-18.8</v>
      </c>
      <c r="Q13" s="120">
        <v>-1.79</v>
      </c>
      <c r="R13" s="120">
        <v>93</v>
      </c>
      <c r="S13" s="120">
        <v>-18.920000000000002</v>
      </c>
      <c r="T13" s="120">
        <v>-1.5760000000000001</v>
      </c>
      <c r="U13" s="120">
        <v>103</v>
      </c>
      <c r="V13" s="120">
        <v>21.15</v>
      </c>
      <c r="W13" s="120">
        <v>-0.94699999999999995</v>
      </c>
      <c r="X13" s="120">
        <v>100</v>
      </c>
      <c r="Y13" s="120">
        <v>21.63</v>
      </c>
      <c r="Z13" s="120">
        <v>-0.86799999999999999</v>
      </c>
      <c r="AA13" s="63">
        <v>2.0276497695852266E-2</v>
      </c>
      <c r="AB13" s="64">
        <v>1.8862559241706312E-2</v>
      </c>
      <c r="AC13" s="64">
        <v>1.8628359592215062E-2</v>
      </c>
    </row>
    <row r="14" spans="1:29" x14ac:dyDescent="0.25">
      <c r="A14" s="67">
        <v>0.29166666666666702</v>
      </c>
      <c r="B14" s="120">
        <v>21</v>
      </c>
      <c r="C14" s="120">
        <v>-3.1619999999999999</v>
      </c>
      <c r="D14" s="120">
        <v>3.3050000000000002</v>
      </c>
      <c r="E14" s="120">
        <v>22</v>
      </c>
      <c r="F14" s="120">
        <v>-1.714</v>
      </c>
      <c r="G14" s="120">
        <v>4.1689999999999996</v>
      </c>
      <c r="H14" s="120">
        <v>109</v>
      </c>
      <c r="I14" s="119">
        <v>8.3000000000000004E-2</v>
      </c>
      <c r="J14" s="121">
        <v>-22.2</v>
      </c>
      <c r="K14" s="121">
        <v>101</v>
      </c>
      <c r="L14" s="120">
        <v>0.13200000000000001</v>
      </c>
      <c r="M14" s="121">
        <v>20.5</v>
      </c>
      <c r="N14" s="120">
        <v>115.5</v>
      </c>
      <c r="O14" s="120">
        <v>93</v>
      </c>
      <c r="P14" s="120">
        <v>-18.93</v>
      </c>
      <c r="Q14" s="120">
        <v>-1.8049999999999999</v>
      </c>
      <c r="R14" s="120">
        <v>93</v>
      </c>
      <c r="S14" s="120">
        <v>-18.920000000000002</v>
      </c>
      <c r="T14" s="120">
        <v>-1.6180000000000001</v>
      </c>
      <c r="U14" s="120">
        <v>104</v>
      </c>
      <c r="V14" s="120">
        <v>21.27</v>
      </c>
      <c r="W14" s="120">
        <v>-1.069</v>
      </c>
      <c r="X14" s="120">
        <v>105</v>
      </c>
      <c r="Y14" s="120">
        <v>21.63</v>
      </c>
      <c r="Z14" s="120">
        <v>-1.1359999999999999</v>
      </c>
      <c r="AA14" s="26">
        <v>2.3925233644859836E-2</v>
      </c>
      <c r="AB14" s="27">
        <v>1.8656771799629102E-2</v>
      </c>
      <c r="AC14" s="27">
        <v>4.1050228310501903E-2</v>
      </c>
    </row>
    <row r="15" spans="1:29" x14ac:dyDescent="0.25">
      <c r="A15" s="67">
        <v>0.33333333333333298</v>
      </c>
      <c r="B15" s="120">
        <v>23</v>
      </c>
      <c r="C15" s="120">
        <v>-3.8029999999999999</v>
      </c>
      <c r="D15" s="120">
        <v>3.4750000000000001</v>
      </c>
      <c r="E15" s="120">
        <v>25</v>
      </c>
      <c r="F15" s="120">
        <v>-2.0569999999999999</v>
      </c>
      <c r="G15" s="120">
        <v>4.8419999999999996</v>
      </c>
      <c r="H15" s="120">
        <v>109</v>
      </c>
      <c r="I15" s="119">
        <v>8.2000000000000003E-2</v>
      </c>
      <c r="J15" s="121">
        <v>-22.2</v>
      </c>
      <c r="K15" s="121">
        <v>105</v>
      </c>
      <c r="L15" s="120">
        <v>0.13600000000000001</v>
      </c>
      <c r="M15" s="121">
        <v>21.4</v>
      </c>
      <c r="N15" s="120">
        <v>115.5</v>
      </c>
      <c r="O15" s="120">
        <v>92</v>
      </c>
      <c r="P15" s="120">
        <v>-18.54</v>
      </c>
      <c r="Q15" s="120">
        <v>-2.9</v>
      </c>
      <c r="R15" s="120">
        <v>93</v>
      </c>
      <c r="S15" s="120">
        <v>-18.53</v>
      </c>
      <c r="T15" s="120">
        <v>-2.7229999999999999</v>
      </c>
      <c r="U15" s="120">
        <v>104</v>
      </c>
      <c r="V15" s="120">
        <v>21.01</v>
      </c>
      <c r="W15" s="120">
        <v>-0.90900000000000003</v>
      </c>
      <c r="X15" s="120">
        <v>104</v>
      </c>
      <c r="Y15" s="120">
        <v>21.48</v>
      </c>
      <c r="Z15" s="120">
        <v>-1.008</v>
      </c>
      <c r="AA15" s="63">
        <v>1.9686346863468599E-2</v>
      </c>
      <c r="AB15" s="64">
        <v>1.485608170844941E-2</v>
      </c>
      <c r="AC15" s="64">
        <v>3.2415059687786775E-2</v>
      </c>
    </row>
    <row r="16" spans="1:29" x14ac:dyDescent="0.25">
      <c r="A16" s="67">
        <v>0.375</v>
      </c>
      <c r="B16" s="120">
        <v>27</v>
      </c>
      <c r="C16" s="120">
        <v>-4.3390000000000004</v>
      </c>
      <c r="D16" s="120">
        <v>3.419</v>
      </c>
      <c r="E16" s="120">
        <v>26</v>
      </c>
      <c r="F16" s="120">
        <v>-1.7589999999999999</v>
      </c>
      <c r="G16" s="120">
        <v>5.2030000000000003</v>
      </c>
      <c r="H16" s="120">
        <v>109</v>
      </c>
      <c r="I16" s="119">
        <v>8.3000000000000004E-2</v>
      </c>
      <c r="J16" s="121">
        <v>-22.2</v>
      </c>
      <c r="K16" s="121">
        <v>101</v>
      </c>
      <c r="L16" s="120">
        <v>0.13100000000000001</v>
      </c>
      <c r="M16" s="121">
        <v>20.6</v>
      </c>
      <c r="N16" s="120">
        <v>115.5</v>
      </c>
      <c r="O16" s="120">
        <v>90</v>
      </c>
      <c r="P16" s="120">
        <v>-18.43</v>
      </c>
      <c r="Q16" s="120">
        <v>-2.5649999999999999</v>
      </c>
      <c r="R16" s="120">
        <v>91</v>
      </c>
      <c r="S16" s="120">
        <v>-18.420000000000002</v>
      </c>
      <c r="T16" s="120">
        <v>-2.4609999999999999</v>
      </c>
      <c r="U16" s="120">
        <v>103</v>
      </c>
      <c r="V16" s="120">
        <v>21.17</v>
      </c>
      <c r="W16" s="120">
        <v>-0.89400000000000002</v>
      </c>
      <c r="X16" s="120">
        <v>105</v>
      </c>
      <c r="Y16" s="120">
        <v>21.58</v>
      </c>
      <c r="Z16" s="120">
        <v>-0.95599999999999996</v>
      </c>
      <c r="AA16" s="63">
        <v>3.1433823529411653E-2</v>
      </c>
      <c r="AB16" s="64">
        <v>2.7136150234741925E-2</v>
      </c>
      <c r="AC16" s="64">
        <v>2.7651858567543042E-2</v>
      </c>
    </row>
    <row r="17" spans="1:29" x14ac:dyDescent="0.25">
      <c r="A17" s="67">
        <v>0.41666666666666702</v>
      </c>
      <c r="B17" s="120">
        <v>26</v>
      </c>
      <c r="C17" s="120">
        <v>-4.0739999999999998</v>
      </c>
      <c r="D17" s="120">
        <v>3.5339999999999998</v>
      </c>
      <c r="E17" s="120">
        <v>25</v>
      </c>
      <c r="F17" s="120">
        <v>-1.988</v>
      </c>
      <c r="G17" s="120">
        <v>4.7450000000000001</v>
      </c>
      <c r="H17" s="120">
        <v>109</v>
      </c>
      <c r="I17" s="119">
        <v>8.5000000000000006E-2</v>
      </c>
      <c r="J17" s="121">
        <v>-22.2</v>
      </c>
      <c r="K17" s="121">
        <v>105</v>
      </c>
      <c r="L17" s="120">
        <v>0.13200000000000001</v>
      </c>
      <c r="M17" s="121">
        <v>21.3</v>
      </c>
      <c r="N17" s="120">
        <v>115.5</v>
      </c>
      <c r="O17" s="120">
        <v>92</v>
      </c>
      <c r="P17" s="120">
        <v>-18.62</v>
      </c>
      <c r="Q17" s="120">
        <v>-2.8130000000000002</v>
      </c>
      <c r="R17" s="120">
        <v>92</v>
      </c>
      <c r="S17" s="120">
        <v>-18.39</v>
      </c>
      <c r="T17" s="120">
        <v>-2.633</v>
      </c>
      <c r="U17" s="120">
        <v>104</v>
      </c>
      <c r="V17" s="120">
        <v>18.28</v>
      </c>
      <c r="W17" s="120">
        <v>-2.6890000000000001</v>
      </c>
      <c r="X17" s="120">
        <v>106</v>
      </c>
      <c r="Y17" s="120">
        <v>21.72</v>
      </c>
      <c r="Z17" s="120">
        <v>-0.86699999999999999</v>
      </c>
      <c r="AA17" s="63">
        <v>1.7927170868347355E-2</v>
      </c>
      <c r="AB17" s="64">
        <v>1.6651162790697699E-2</v>
      </c>
      <c r="AC17" s="64">
        <v>1.8656771799629102E-2</v>
      </c>
    </row>
    <row r="18" spans="1:29" x14ac:dyDescent="0.25">
      <c r="A18" s="67">
        <v>0.45833333333333298</v>
      </c>
      <c r="B18" s="120">
        <v>26</v>
      </c>
      <c r="C18" s="120">
        <v>-4.4050000000000002</v>
      </c>
      <c r="D18" s="120">
        <v>3.39</v>
      </c>
      <c r="E18" s="120">
        <v>26</v>
      </c>
      <c r="F18" s="120">
        <v>-1.6970000000000001</v>
      </c>
      <c r="G18" s="120">
        <v>5.0839999999999996</v>
      </c>
      <c r="H18" s="120">
        <v>109</v>
      </c>
      <c r="I18" s="119">
        <v>7.8E-2</v>
      </c>
      <c r="J18" s="121">
        <v>-22.2</v>
      </c>
      <c r="K18" s="121">
        <v>98</v>
      </c>
      <c r="L18" s="120">
        <v>0.13200000000000001</v>
      </c>
      <c r="M18" s="121">
        <v>19.899999999999999</v>
      </c>
      <c r="N18" s="120">
        <v>115.5</v>
      </c>
      <c r="O18" s="120">
        <v>95</v>
      </c>
      <c r="P18" s="120">
        <v>-18.93</v>
      </c>
      <c r="Q18" s="120">
        <v>-2.536</v>
      </c>
      <c r="R18" s="120">
        <v>94</v>
      </c>
      <c r="S18" s="120">
        <v>-18.899999999999999</v>
      </c>
      <c r="T18" s="120">
        <v>-2.35</v>
      </c>
      <c r="U18" s="120">
        <v>107</v>
      </c>
      <c r="V18" s="120">
        <v>22.01</v>
      </c>
      <c r="W18" s="120">
        <v>-0.69499999999999995</v>
      </c>
      <c r="X18" s="120">
        <v>110</v>
      </c>
      <c r="Y18" s="120">
        <v>22.03</v>
      </c>
      <c r="Z18" s="120">
        <v>-1.026</v>
      </c>
      <c r="AA18" s="63">
        <v>4.4385964912280876E-2</v>
      </c>
      <c r="AB18" s="64">
        <v>2.1071752951862002E-2</v>
      </c>
      <c r="AC18" s="64">
        <v>1.485608170844941E-2</v>
      </c>
    </row>
    <row r="19" spans="1:29" x14ac:dyDescent="0.25">
      <c r="A19" s="67">
        <v>0.5</v>
      </c>
      <c r="B19" s="120">
        <v>26</v>
      </c>
      <c r="C19" s="120">
        <v>-4.0620000000000003</v>
      </c>
      <c r="D19" s="120">
        <v>3.6269999999999998</v>
      </c>
      <c r="E19" s="120">
        <v>26</v>
      </c>
      <c r="F19" s="120">
        <v>-2.12</v>
      </c>
      <c r="G19" s="120">
        <v>5.0270000000000001</v>
      </c>
      <c r="H19" s="120">
        <v>109</v>
      </c>
      <c r="I19" s="119">
        <v>7.3999999999999996E-2</v>
      </c>
      <c r="J19" s="121">
        <v>-22.2</v>
      </c>
      <c r="K19" s="121">
        <v>102</v>
      </c>
      <c r="L19" s="120">
        <v>0.13300000000000001</v>
      </c>
      <c r="M19" s="121">
        <v>20.7</v>
      </c>
      <c r="N19" s="120">
        <v>115.5</v>
      </c>
      <c r="O19" s="120">
        <v>90</v>
      </c>
      <c r="P19" s="120">
        <v>-18.39</v>
      </c>
      <c r="Q19" s="120">
        <v>-2.4900000000000002</v>
      </c>
      <c r="R19" s="120">
        <v>91</v>
      </c>
      <c r="S19" s="120">
        <v>-18.38</v>
      </c>
      <c r="T19" s="120">
        <v>-2.3069999999999999</v>
      </c>
      <c r="U19" s="120">
        <v>104</v>
      </c>
      <c r="V19" s="120">
        <v>21.21</v>
      </c>
      <c r="W19" s="120">
        <v>-0.99199999999999999</v>
      </c>
      <c r="X19" s="120">
        <v>105</v>
      </c>
      <c r="Y19" s="120">
        <v>21.68</v>
      </c>
      <c r="Z19" s="120">
        <v>-1.04</v>
      </c>
      <c r="AA19" s="63">
        <v>2.833638025594138E-2</v>
      </c>
      <c r="AB19" s="64">
        <v>2.4472960586617732E-2</v>
      </c>
      <c r="AC19" s="64">
        <v>2.7136150234741925E-2</v>
      </c>
    </row>
    <row r="20" spans="1:29" x14ac:dyDescent="0.25">
      <c r="A20" s="67">
        <v>0.54166666666666696</v>
      </c>
      <c r="B20" s="120">
        <v>27</v>
      </c>
      <c r="C20" s="120">
        <v>-4.2990000000000004</v>
      </c>
      <c r="D20" s="120">
        <v>3.37</v>
      </c>
      <c r="E20" s="120">
        <v>25</v>
      </c>
      <c r="F20" s="120">
        <v>-2.1829999999999998</v>
      </c>
      <c r="G20" s="120">
        <v>4.6539999999999999</v>
      </c>
      <c r="H20" s="120">
        <v>109</v>
      </c>
      <c r="I20" s="119">
        <v>8.1000000000000003E-2</v>
      </c>
      <c r="J20" s="121">
        <v>-22.2</v>
      </c>
      <c r="K20" s="121">
        <v>104</v>
      </c>
      <c r="L20" s="120">
        <v>0.13300000000000001</v>
      </c>
      <c r="M20" s="121">
        <v>21.1</v>
      </c>
      <c r="N20" s="120">
        <v>115.5</v>
      </c>
      <c r="O20" s="120">
        <v>91</v>
      </c>
      <c r="P20" s="120">
        <v>-18.32</v>
      </c>
      <c r="Q20" s="120">
        <v>-3.05</v>
      </c>
      <c r="R20" s="120">
        <v>91</v>
      </c>
      <c r="S20" s="120">
        <v>-18.329999999999998</v>
      </c>
      <c r="T20" s="120">
        <v>-2.8690000000000002</v>
      </c>
      <c r="U20" s="120">
        <v>106</v>
      </c>
      <c r="V20" s="120">
        <v>21.31</v>
      </c>
      <c r="W20" s="120">
        <v>-0.85899999999999999</v>
      </c>
      <c r="X20" s="120">
        <v>106</v>
      </c>
      <c r="Y20" s="120">
        <v>21.74</v>
      </c>
      <c r="Z20" s="120">
        <v>-0.91</v>
      </c>
      <c r="AA20" s="63">
        <v>1.8628359592215062E-2</v>
      </c>
      <c r="AB20" s="64">
        <v>1.6651162790697699E-2</v>
      </c>
      <c r="AC20" s="64">
        <v>1.6651162790697699E-2</v>
      </c>
    </row>
    <row r="21" spans="1:29" x14ac:dyDescent="0.25">
      <c r="A21" s="67">
        <v>0.58333333333333304</v>
      </c>
      <c r="B21" s="120">
        <v>23</v>
      </c>
      <c r="C21" s="120">
        <v>-3.8220000000000001</v>
      </c>
      <c r="D21" s="120">
        <v>3.2160000000000002</v>
      </c>
      <c r="E21" s="120">
        <v>25</v>
      </c>
      <c r="F21" s="120">
        <v>-1.7969999999999999</v>
      </c>
      <c r="G21" s="120">
        <v>4.9870000000000001</v>
      </c>
      <c r="H21" s="120">
        <v>109</v>
      </c>
      <c r="I21" s="119">
        <v>7.5999999999999998E-2</v>
      </c>
      <c r="J21" s="121">
        <v>-22.1</v>
      </c>
      <c r="K21" s="121">
        <v>103</v>
      </c>
      <c r="L21" s="120">
        <v>0.13700000000000001</v>
      </c>
      <c r="M21" s="121">
        <v>20.9</v>
      </c>
      <c r="N21" s="120">
        <v>115.5</v>
      </c>
      <c r="O21" s="120">
        <v>91</v>
      </c>
      <c r="P21" s="120">
        <v>-18.54</v>
      </c>
      <c r="Q21" s="120">
        <v>-2.46</v>
      </c>
      <c r="R21" s="120">
        <v>91</v>
      </c>
      <c r="S21" s="120">
        <v>-18.54</v>
      </c>
      <c r="T21" s="120">
        <v>-2.2719999999999998</v>
      </c>
      <c r="U21" s="120">
        <v>104</v>
      </c>
      <c r="V21" s="120">
        <v>21.34</v>
      </c>
      <c r="W21" s="120">
        <v>-0.78900000000000003</v>
      </c>
      <c r="X21" s="120">
        <v>105</v>
      </c>
      <c r="Y21" s="120">
        <v>21.67</v>
      </c>
      <c r="Z21" s="120">
        <v>-0.88300000000000001</v>
      </c>
      <c r="AA21" s="63">
        <v>4.1050228310501903E-2</v>
      </c>
      <c r="AB21" s="64">
        <v>2.1071752951862002E-2</v>
      </c>
      <c r="AC21" s="64">
        <v>3.2415059687786775E-2</v>
      </c>
    </row>
    <row r="22" spans="1:29" x14ac:dyDescent="0.25">
      <c r="A22" s="67">
        <v>0.625</v>
      </c>
      <c r="B22" s="120">
        <v>23</v>
      </c>
      <c r="C22" s="120">
        <v>-3.6309999999999998</v>
      </c>
      <c r="D22" s="120">
        <v>3.2890000000000001</v>
      </c>
      <c r="E22" s="120">
        <v>26</v>
      </c>
      <c r="F22" s="120">
        <v>-2.081</v>
      </c>
      <c r="G22" s="120">
        <v>4.9320000000000004</v>
      </c>
      <c r="H22" s="120">
        <v>109</v>
      </c>
      <c r="I22" s="119">
        <v>7.9000000000000001E-2</v>
      </c>
      <c r="J22" s="121">
        <v>-22.1</v>
      </c>
      <c r="K22" s="121">
        <v>105</v>
      </c>
      <c r="L22" s="120">
        <v>0.14199999999999999</v>
      </c>
      <c r="M22" s="121">
        <v>21.3</v>
      </c>
      <c r="N22" s="120">
        <v>115.5</v>
      </c>
      <c r="O22" s="120">
        <v>92</v>
      </c>
      <c r="P22" s="120">
        <v>-18.78</v>
      </c>
      <c r="Q22" s="120">
        <v>-2.7970000000000002</v>
      </c>
      <c r="R22" s="120">
        <v>93</v>
      </c>
      <c r="S22" s="120">
        <v>-18.600000000000001</v>
      </c>
      <c r="T22" s="120">
        <v>-2.641</v>
      </c>
      <c r="U22" s="120">
        <v>106</v>
      </c>
      <c r="V22" s="120">
        <v>21.42</v>
      </c>
      <c r="W22" s="120">
        <v>-0.88800000000000001</v>
      </c>
      <c r="X22" s="120">
        <v>106</v>
      </c>
      <c r="Y22" s="120">
        <v>21.74</v>
      </c>
      <c r="Z22" s="120">
        <v>-0.85499999999999998</v>
      </c>
      <c r="AA22" s="63">
        <v>3.2415059687786775E-2</v>
      </c>
      <c r="AB22" s="64">
        <v>2.4472960586617732E-2</v>
      </c>
      <c r="AC22" s="64">
        <v>2.7651858567543042E-2</v>
      </c>
    </row>
    <row r="23" spans="1:29" x14ac:dyDescent="0.25">
      <c r="A23" s="67">
        <v>0.66666666666666696</v>
      </c>
      <c r="B23" s="120">
        <v>25</v>
      </c>
      <c r="C23" s="120">
        <v>-4.0570000000000004</v>
      </c>
      <c r="D23" s="120">
        <v>3.3</v>
      </c>
      <c r="E23" s="120">
        <v>26</v>
      </c>
      <c r="F23" s="120">
        <v>-2.415</v>
      </c>
      <c r="G23" s="120">
        <v>4.7779999999999996</v>
      </c>
      <c r="H23" s="120">
        <v>109</v>
      </c>
      <c r="I23" s="119">
        <v>0.08</v>
      </c>
      <c r="J23" s="121">
        <v>-22.2</v>
      </c>
      <c r="K23" s="121">
        <v>107</v>
      </c>
      <c r="L23" s="120">
        <v>0.13900000000000001</v>
      </c>
      <c r="M23" s="121">
        <v>21.8</v>
      </c>
      <c r="N23" s="120">
        <v>115.5</v>
      </c>
      <c r="O23" s="120">
        <v>90</v>
      </c>
      <c r="P23" s="120">
        <v>-18.3</v>
      </c>
      <c r="Q23" s="120">
        <v>-3.1019999999999999</v>
      </c>
      <c r="R23" s="120">
        <v>91</v>
      </c>
      <c r="S23" s="120">
        <v>-18.350000000000001</v>
      </c>
      <c r="T23" s="120">
        <v>-3.1280000000000001</v>
      </c>
      <c r="U23" s="120">
        <v>104</v>
      </c>
      <c r="V23" s="120">
        <v>21.37</v>
      </c>
      <c r="W23" s="120">
        <v>-0.39700000000000002</v>
      </c>
      <c r="X23" s="120">
        <v>106</v>
      </c>
      <c r="Y23" s="120">
        <v>21.69</v>
      </c>
      <c r="Z23" s="120">
        <v>-0.39700000000000002</v>
      </c>
      <c r="AA23" s="63">
        <v>2.7651858567543042E-2</v>
      </c>
      <c r="AB23" s="64">
        <v>1.6651162790697699E-2</v>
      </c>
      <c r="AC23" s="64">
        <v>6.2956204379562807E-3</v>
      </c>
    </row>
    <row r="24" spans="1:29" x14ac:dyDescent="0.25">
      <c r="A24" s="67">
        <v>0.70833333333333304</v>
      </c>
      <c r="B24" s="120">
        <v>24</v>
      </c>
      <c r="C24" s="120">
        <v>-3.8570000000000002</v>
      </c>
      <c r="D24" s="120">
        <v>3.4350000000000001</v>
      </c>
      <c r="E24" s="120">
        <v>25</v>
      </c>
      <c r="F24" s="120">
        <v>-1.659</v>
      </c>
      <c r="G24" s="120">
        <v>4.8330000000000002</v>
      </c>
      <c r="H24" s="120">
        <v>109</v>
      </c>
      <c r="I24" s="119">
        <v>8.2000000000000003E-2</v>
      </c>
      <c r="J24" s="121">
        <v>-22.1</v>
      </c>
      <c r="K24" s="121">
        <v>104</v>
      </c>
      <c r="L24" s="120">
        <v>0.13900000000000001</v>
      </c>
      <c r="M24" s="121">
        <v>21.2</v>
      </c>
      <c r="N24" s="120">
        <v>115.5</v>
      </c>
      <c r="O24" s="120">
        <v>94</v>
      </c>
      <c r="P24" s="120">
        <v>-18.850000000000001</v>
      </c>
      <c r="Q24" s="120">
        <v>-3.04</v>
      </c>
      <c r="R24" s="120">
        <v>93</v>
      </c>
      <c r="S24" s="120">
        <v>-18.86</v>
      </c>
      <c r="T24" s="120">
        <v>-2.84</v>
      </c>
      <c r="U24" s="120">
        <v>104</v>
      </c>
      <c r="V24" s="120">
        <v>21.39</v>
      </c>
      <c r="W24" s="120">
        <v>-0.59299999999999997</v>
      </c>
      <c r="X24" s="120">
        <v>106</v>
      </c>
      <c r="Y24" s="120">
        <v>21.75</v>
      </c>
      <c r="Z24" s="120">
        <v>-0.69199999999999995</v>
      </c>
      <c r="AA24" s="63">
        <v>2.2525629077353199E-2</v>
      </c>
      <c r="AB24" s="64">
        <v>2.1071752951862002E-2</v>
      </c>
      <c r="AC24" s="64">
        <v>1.485608170844941E-2</v>
      </c>
    </row>
    <row r="25" spans="1:29" x14ac:dyDescent="0.25">
      <c r="A25" s="67">
        <v>0.75</v>
      </c>
      <c r="B25" s="120">
        <v>26</v>
      </c>
      <c r="C25" s="120">
        <v>-3.9849999999999999</v>
      </c>
      <c r="D25" s="120">
        <v>3.6960000000000002</v>
      </c>
      <c r="E25" s="120">
        <v>26</v>
      </c>
      <c r="F25" s="120">
        <v>-2.0630000000000002</v>
      </c>
      <c r="G25" s="120">
        <v>5.016</v>
      </c>
      <c r="H25" s="120">
        <v>109</v>
      </c>
      <c r="I25" s="119">
        <v>8.1000000000000003E-2</v>
      </c>
      <c r="J25" s="121">
        <v>-22.1</v>
      </c>
      <c r="K25" s="121">
        <v>105</v>
      </c>
      <c r="L25" s="120">
        <v>0.13600000000000001</v>
      </c>
      <c r="M25" s="121">
        <v>21.3</v>
      </c>
      <c r="N25" s="120">
        <v>115.5</v>
      </c>
      <c r="O25" s="120">
        <v>92</v>
      </c>
      <c r="P25" s="120">
        <v>-18.63</v>
      </c>
      <c r="Q25" s="120">
        <v>-3.2469999999999999</v>
      </c>
      <c r="R25" s="120">
        <v>92</v>
      </c>
      <c r="S25" s="120">
        <v>-18.63</v>
      </c>
      <c r="T25" s="120">
        <v>-3.1960000000000002</v>
      </c>
      <c r="U25" s="120">
        <v>103</v>
      </c>
      <c r="V25" s="120">
        <v>21.08</v>
      </c>
      <c r="W25" s="120">
        <v>-0.42699999999999999</v>
      </c>
      <c r="X25" s="120">
        <v>105</v>
      </c>
      <c r="Y25" s="120">
        <v>21.52</v>
      </c>
      <c r="Z25" s="120">
        <v>-0.499</v>
      </c>
      <c r="AA25" s="63">
        <v>6.2956204379562807E-3</v>
      </c>
      <c r="AB25" s="64">
        <v>2.4472960586617732E-2</v>
      </c>
      <c r="AC25" s="64">
        <v>1.7054986020503246E-2</v>
      </c>
    </row>
    <row r="26" spans="1:29" x14ac:dyDescent="0.25">
      <c r="A26" s="67">
        <v>0.79166666666666696</v>
      </c>
      <c r="B26" s="120">
        <v>28</v>
      </c>
      <c r="C26" s="120">
        <v>-4.5049999999999999</v>
      </c>
      <c r="D26" s="120">
        <v>3.7050000000000001</v>
      </c>
      <c r="E26" s="120">
        <v>26</v>
      </c>
      <c r="F26" s="120">
        <v>-1.925</v>
      </c>
      <c r="G26" s="120">
        <v>4.9660000000000002</v>
      </c>
      <c r="H26" s="120">
        <v>109</v>
      </c>
      <c r="I26" s="119">
        <v>8.3000000000000004E-2</v>
      </c>
      <c r="J26" s="121">
        <v>-22.1</v>
      </c>
      <c r="K26" s="121">
        <v>106</v>
      </c>
      <c r="L26" s="120">
        <v>0.14000000000000001</v>
      </c>
      <c r="M26" s="121">
        <v>21.5</v>
      </c>
      <c r="N26" s="120">
        <v>115.5</v>
      </c>
      <c r="O26" s="120">
        <v>92</v>
      </c>
      <c r="P26" s="120">
        <v>-18.190000000000001</v>
      </c>
      <c r="Q26" s="120">
        <v>-3.8690000000000002</v>
      </c>
      <c r="R26" s="120">
        <v>92</v>
      </c>
      <c r="S26" s="120">
        <v>-18.2</v>
      </c>
      <c r="T26" s="120">
        <v>-3.6179999999999999</v>
      </c>
      <c r="U26" s="120">
        <v>103</v>
      </c>
      <c r="V26" s="120">
        <v>21.06</v>
      </c>
      <c r="W26" s="120">
        <v>-0.26800000000000002</v>
      </c>
      <c r="X26" s="120">
        <v>107</v>
      </c>
      <c r="Y26" s="120">
        <v>21.47</v>
      </c>
      <c r="Z26" s="120">
        <v>-0.36199999999999999</v>
      </c>
      <c r="AA26" s="63">
        <v>1.485608170844941E-2</v>
      </c>
      <c r="AB26" s="64">
        <v>1.8628359592215062E-2</v>
      </c>
      <c r="AC26" s="64">
        <v>1.485608170844941E-2</v>
      </c>
    </row>
    <row r="27" spans="1:29" x14ac:dyDescent="0.25">
      <c r="A27" s="67">
        <v>0.83333333333333304</v>
      </c>
      <c r="B27" s="120">
        <v>26</v>
      </c>
      <c r="C27" s="120">
        <v>-4.1150000000000002</v>
      </c>
      <c r="D27" s="120">
        <v>3.6</v>
      </c>
      <c r="E27" s="120">
        <v>25</v>
      </c>
      <c r="F27" s="120">
        <v>-2.052</v>
      </c>
      <c r="G27" s="120">
        <v>4.93</v>
      </c>
      <c r="H27" s="120">
        <v>109</v>
      </c>
      <c r="I27" s="119">
        <v>8.5000000000000006E-2</v>
      </c>
      <c r="J27" s="121">
        <v>-22.2</v>
      </c>
      <c r="K27" s="121">
        <v>107</v>
      </c>
      <c r="L27" s="120">
        <v>0.13400000000000001</v>
      </c>
      <c r="M27" s="121">
        <v>21.9</v>
      </c>
      <c r="N27" s="120">
        <v>115.5</v>
      </c>
      <c r="O27" s="120">
        <v>92</v>
      </c>
      <c r="P27" s="120">
        <v>-18.57</v>
      </c>
      <c r="Q27" s="120">
        <v>-3.1880000000000002</v>
      </c>
      <c r="R27" s="120">
        <v>92</v>
      </c>
      <c r="S27" s="120">
        <v>-18.57</v>
      </c>
      <c r="T27" s="120">
        <v>-2.9929999999999999</v>
      </c>
      <c r="U27" s="120">
        <v>104</v>
      </c>
      <c r="V27" s="120">
        <v>21.19</v>
      </c>
      <c r="W27" s="120">
        <v>-0.72899999999999998</v>
      </c>
      <c r="X27" s="120">
        <v>105</v>
      </c>
      <c r="Y27" s="120">
        <v>21.8</v>
      </c>
      <c r="Z27" s="120">
        <v>-0.77300000000000002</v>
      </c>
      <c r="AA27" s="63">
        <v>1.7054986020503246E-2</v>
      </c>
      <c r="AB27" s="64">
        <v>4.1050228310501903E-2</v>
      </c>
      <c r="AC27" s="64">
        <v>2.7136150234741925E-2</v>
      </c>
    </row>
    <row r="28" spans="1:29" x14ac:dyDescent="0.25">
      <c r="A28" s="67">
        <v>0.875</v>
      </c>
      <c r="B28" s="120">
        <v>28</v>
      </c>
      <c r="C28" s="120">
        <v>-4.532</v>
      </c>
      <c r="D28" s="120">
        <v>3.7490000000000001</v>
      </c>
      <c r="E28" s="120">
        <v>25</v>
      </c>
      <c r="F28" s="120">
        <v>-1.831</v>
      </c>
      <c r="G28" s="120">
        <v>4.9649999999999999</v>
      </c>
      <c r="H28" s="120">
        <v>109</v>
      </c>
      <c r="I28" s="119">
        <v>8.4000000000000005E-2</v>
      </c>
      <c r="J28" s="121">
        <v>-22.2</v>
      </c>
      <c r="K28" s="121">
        <v>101</v>
      </c>
      <c r="L28" s="120">
        <v>0.13100000000000001</v>
      </c>
      <c r="M28" s="121">
        <v>20.5</v>
      </c>
      <c r="N28" s="120">
        <v>115.5</v>
      </c>
      <c r="O28" s="120">
        <v>91</v>
      </c>
      <c r="P28" s="120">
        <v>-18.36</v>
      </c>
      <c r="Q28" s="120">
        <v>-2.6309999999999998</v>
      </c>
      <c r="R28" s="120">
        <v>92</v>
      </c>
      <c r="S28" s="120">
        <v>-18.350000000000001</v>
      </c>
      <c r="T28" s="120">
        <v>-2.4430000000000001</v>
      </c>
      <c r="U28" s="120">
        <v>104</v>
      </c>
      <c r="V28" s="120">
        <v>21.21</v>
      </c>
      <c r="W28" s="120">
        <v>-0.73199999999999998</v>
      </c>
      <c r="X28" s="120">
        <v>104</v>
      </c>
      <c r="Y28" s="120">
        <v>21.58</v>
      </c>
      <c r="Z28" s="120">
        <v>-0.80200000000000005</v>
      </c>
      <c r="AA28" s="63">
        <v>1.485608170844941E-2</v>
      </c>
      <c r="AB28" s="64">
        <v>3.2415059687786775E-2</v>
      </c>
      <c r="AC28" s="64">
        <v>1.8862559241706312E-2</v>
      </c>
    </row>
    <row r="29" spans="1:29" x14ac:dyDescent="0.25">
      <c r="A29" s="67">
        <v>0.91666666666666696</v>
      </c>
      <c r="B29" s="120">
        <v>26</v>
      </c>
      <c r="C29" s="120">
        <v>-4.0279999999999996</v>
      </c>
      <c r="D29" s="120">
        <v>3.66</v>
      </c>
      <c r="E29" s="120">
        <v>25</v>
      </c>
      <c r="F29" s="120">
        <v>-2.1059999999999999</v>
      </c>
      <c r="G29" s="120">
        <v>4.6609999999999996</v>
      </c>
      <c r="H29" s="120">
        <v>109</v>
      </c>
      <c r="I29" s="119">
        <v>8.4000000000000005E-2</v>
      </c>
      <c r="J29" s="121">
        <v>-22.2</v>
      </c>
      <c r="K29" s="121">
        <v>102</v>
      </c>
      <c r="L29" s="120">
        <v>0.128</v>
      </c>
      <c r="M29" s="121">
        <v>20.7</v>
      </c>
      <c r="N29" s="120">
        <v>115.5</v>
      </c>
      <c r="O29" s="120">
        <v>91</v>
      </c>
      <c r="P29" s="120">
        <v>-18.55</v>
      </c>
      <c r="Q29" s="120">
        <v>-2.4710000000000001</v>
      </c>
      <c r="R29" s="120">
        <v>91</v>
      </c>
      <c r="S29" s="120">
        <v>-18.54</v>
      </c>
      <c r="T29" s="120">
        <v>-2.2770000000000001</v>
      </c>
      <c r="U29" s="120">
        <v>105</v>
      </c>
      <c r="V29" s="120">
        <v>21.5</v>
      </c>
      <c r="W29" s="120">
        <v>-0.85699999999999998</v>
      </c>
      <c r="X29" s="120">
        <v>106</v>
      </c>
      <c r="Y29" s="120">
        <v>21.77</v>
      </c>
      <c r="Z29" s="120">
        <v>-0.94599999999999995</v>
      </c>
      <c r="AA29" s="63">
        <v>2.7136150234741925E-2</v>
      </c>
      <c r="AB29" s="64">
        <v>2.7651858567543042E-2</v>
      </c>
      <c r="AC29" s="64">
        <v>1.8656771799629102E-2</v>
      </c>
    </row>
    <row r="30" spans="1:29" x14ac:dyDescent="0.25">
      <c r="A30" s="67">
        <v>0.95833333333333304</v>
      </c>
      <c r="B30" s="120">
        <v>26</v>
      </c>
      <c r="C30" s="120">
        <v>-3.95</v>
      </c>
      <c r="D30" s="120">
        <v>3.694</v>
      </c>
      <c r="E30" s="120">
        <v>25</v>
      </c>
      <c r="F30" s="120">
        <v>-1.855</v>
      </c>
      <c r="G30" s="120">
        <v>4.9790000000000001</v>
      </c>
      <c r="H30" s="120">
        <v>109</v>
      </c>
      <c r="I30" s="119">
        <v>7.8E-2</v>
      </c>
      <c r="J30" s="121">
        <v>-22.2</v>
      </c>
      <c r="K30" s="121">
        <v>107</v>
      </c>
      <c r="L30" s="120">
        <v>0.13700000000000001</v>
      </c>
      <c r="M30" s="121">
        <v>21.7</v>
      </c>
      <c r="N30" s="120">
        <v>115.5</v>
      </c>
      <c r="O30" s="120">
        <v>94</v>
      </c>
      <c r="P30" s="120">
        <v>-18.739999999999998</v>
      </c>
      <c r="Q30" s="120">
        <v>-3.1230000000000002</v>
      </c>
      <c r="R30" s="120">
        <v>94</v>
      </c>
      <c r="S30" s="120">
        <v>-18.739999999999998</v>
      </c>
      <c r="T30" s="120">
        <v>-2.9319999999999999</v>
      </c>
      <c r="U30" s="120">
        <v>106</v>
      </c>
      <c r="V30" s="120">
        <v>21.5</v>
      </c>
      <c r="W30" s="120">
        <v>-0.74399999999999999</v>
      </c>
      <c r="X30" s="120">
        <v>106</v>
      </c>
      <c r="Y30" s="120">
        <v>21.89</v>
      </c>
      <c r="Z30" s="120">
        <v>-0.78400000000000003</v>
      </c>
      <c r="AA30" s="63">
        <v>1.8862559241706312E-2</v>
      </c>
      <c r="AB30" s="64">
        <v>1.485608170844941E-2</v>
      </c>
      <c r="AC30" s="64">
        <v>1.485608170844941E-2</v>
      </c>
    </row>
    <row r="31" spans="1:29" x14ac:dyDescent="0.25">
      <c r="A31" s="67">
        <v>1</v>
      </c>
      <c r="B31" s="120">
        <v>26</v>
      </c>
      <c r="C31" s="120">
        <v>-4.2350000000000003</v>
      </c>
      <c r="D31" s="120">
        <v>3.6230000000000002</v>
      </c>
      <c r="E31" s="120">
        <v>26</v>
      </c>
      <c r="F31" s="120">
        <v>-2.09</v>
      </c>
      <c r="G31" s="120">
        <v>4.9790000000000001</v>
      </c>
      <c r="H31" s="120">
        <v>109</v>
      </c>
      <c r="I31" s="119">
        <v>8.5999999999999993E-2</v>
      </c>
      <c r="J31" s="121">
        <v>-22.3</v>
      </c>
      <c r="K31" s="121">
        <v>104</v>
      </c>
      <c r="L31" s="120">
        <v>0.13300000000000001</v>
      </c>
      <c r="M31" s="121">
        <v>21.2</v>
      </c>
      <c r="N31" s="120">
        <v>115.5</v>
      </c>
      <c r="O31" s="120">
        <v>92</v>
      </c>
      <c r="P31" s="120">
        <v>-18.75</v>
      </c>
      <c r="Q31" s="120">
        <v>-3.1480000000000001</v>
      </c>
      <c r="R31" s="120">
        <v>94</v>
      </c>
      <c r="S31" s="120">
        <v>-18.739999999999998</v>
      </c>
      <c r="T31" s="120">
        <v>-2.9550000000000001</v>
      </c>
      <c r="U31" s="120">
        <v>106</v>
      </c>
      <c r="V31" s="120">
        <v>21.62</v>
      </c>
      <c r="W31" s="120">
        <v>-0.745</v>
      </c>
      <c r="X31" s="120">
        <v>106</v>
      </c>
      <c r="Y31" s="120">
        <v>21.86</v>
      </c>
      <c r="Z31" s="120">
        <v>-0.91300000000000003</v>
      </c>
      <c r="AA31" s="63">
        <v>1.8656771799629102E-2</v>
      </c>
      <c r="AB31" s="64">
        <v>2.7136150234741925E-2</v>
      </c>
      <c r="AC31" s="64">
        <v>2.7136150234741925E-2</v>
      </c>
    </row>
    <row r="33" spans="1:14" hidden="1" x14ac:dyDescent="0.25">
      <c r="A33" s="9" t="s">
        <v>152</v>
      </c>
      <c r="B33" s="10"/>
      <c r="C33" s="10"/>
      <c r="D33" s="11"/>
    </row>
    <row r="34" spans="1:14" ht="15.75" hidden="1" customHeight="1" x14ac:dyDescent="0.25">
      <c r="A34" s="144" t="s">
        <v>167</v>
      </c>
      <c r="B34" s="157" t="s">
        <v>17</v>
      </c>
      <c r="C34" s="157"/>
      <c r="D34" s="157"/>
      <c r="E34" s="157"/>
      <c r="F34" s="157"/>
      <c r="G34" s="157"/>
      <c r="H34" s="136" t="s">
        <v>20</v>
      </c>
      <c r="I34" s="136"/>
      <c r="J34" s="136"/>
      <c r="K34" s="4"/>
      <c r="L34" s="4"/>
      <c r="M34" s="4"/>
      <c r="N34" s="4"/>
    </row>
    <row r="35" spans="1:14" hidden="1" x14ac:dyDescent="0.25">
      <c r="A35" s="143"/>
      <c r="B35" s="136" t="s">
        <v>30</v>
      </c>
      <c r="C35" s="136"/>
      <c r="D35" s="136"/>
      <c r="E35" s="136" t="s">
        <v>31</v>
      </c>
      <c r="F35" s="136"/>
      <c r="G35" s="136"/>
      <c r="H35" s="136"/>
      <c r="I35" s="136"/>
      <c r="J35" s="136"/>
    </row>
    <row r="36" spans="1:14" hidden="1" x14ac:dyDescent="0.25">
      <c r="A36" s="49"/>
      <c r="B36" s="35" t="s">
        <v>0</v>
      </c>
      <c r="C36" s="35" t="s">
        <v>1</v>
      </c>
      <c r="D36" s="12" t="s">
        <v>18</v>
      </c>
      <c r="E36" s="35" t="s">
        <v>0</v>
      </c>
      <c r="F36" s="35" t="s">
        <v>1</v>
      </c>
      <c r="G36" s="12" t="s">
        <v>18</v>
      </c>
      <c r="H36" s="35" t="s">
        <v>3</v>
      </c>
      <c r="I36" s="35" t="s">
        <v>4</v>
      </c>
      <c r="J36" s="12" t="s">
        <v>5</v>
      </c>
    </row>
    <row r="37" spans="1:14" hidden="1" x14ac:dyDescent="0.25">
      <c r="A37" s="67">
        <v>0</v>
      </c>
      <c r="B37" s="170" t="s">
        <v>58</v>
      </c>
      <c r="C37" s="171"/>
      <c r="D37" s="171"/>
      <c r="E37" s="171"/>
      <c r="F37" s="171"/>
      <c r="G37" s="171"/>
      <c r="H37" s="171"/>
      <c r="I37" s="171"/>
      <c r="J37" s="172"/>
    </row>
    <row r="38" spans="1:14" hidden="1" x14ac:dyDescent="0.25">
      <c r="A38" s="67">
        <v>4.1666666666666699E-2</v>
      </c>
      <c r="B38" s="173"/>
      <c r="C38" s="174"/>
      <c r="D38" s="174"/>
      <c r="E38" s="174"/>
      <c r="F38" s="174"/>
      <c r="G38" s="174"/>
      <c r="H38" s="174"/>
      <c r="I38" s="174"/>
      <c r="J38" s="175"/>
    </row>
    <row r="39" spans="1:14" hidden="1" x14ac:dyDescent="0.25">
      <c r="A39" s="67">
        <v>8.3333333333333301E-2</v>
      </c>
      <c r="B39" s="173"/>
      <c r="C39" s="174"/>
      <c r="D39" s="174"/>
      <c r="E39" s="174"/>
      <c r="F39" s="174"/>
      <c r="G39" s="174"/>
      <c r="H39" s="174"/>
      <c r="I39" s="174"/>
      <c r="J39" s="175"/>
    </row>
    <row r="40" spans="1:14" hidden="1" x14ac:dyDescent="0.25">
      <c r="A40" s="67">
        <v>0.125</v>
      </c>
      <c r="B40" s="173"/>
      <c r="C40" s="174"/>
      <c r="D40" s="174"/>
      <c r="E40" s="174"/>
      <c r="F40" s="174"/>
      <c r="G40" s="174"/>
      <c r="H40" s="174"/>
      <c r="I40" s="174"/>
      <c r="J40" s="175"/>
    </row>
    <row r="41" spans="1:14" hidden="1" x14ac:dyDescent="0.25">
      <c r="A41" s="67">
        <v>0.16666666666666699</v>
      </c>
      <c r="B41" s="173"/>
      <c r="C41" s="174"/>
      <c r="D41" s="174"/>
      <c r="E41" s="174"/>
      <c r="F41" s="174"/>
      <c r="G41" s="174"/>
      <c r="H41" s="174"/>
      <c r="I41" s="174"/>
      <c r="J41" s="175"/>
    </row>
    <row r="42" spans="1:14" hidden="1" x14ac:dyDescent="0.25">
      <c r="A42" s="67">
        <v>0.20833333333333301</v>
      </c>
      <c r="B42" s="173"/>
      <c r="C42" s="174"/>
      <c r="D42" s="174"/>
      <c r="E42" s="174"/>
      <c r="F42" s="174"/>
      <c r="G42" s="174"/>
      <c r="H42" s="174"/>
      <c r="I42" s="174"/>
      <c r="J42" s="175"/>
    </row>
    <row r="43" spans="1:14" hidden="1" x14ac:dyDescent="0.25">
      <c r="A43" s="67">
        <v>0.25</v>
      </c>
      <c r="B43" s="173"/>
      <c r="C43" s="174"/>
      <c r="D43" s="174"/>
      <c r="E43" s="174"/>
      <c r="F43" s="174"/>
      <c r="G43" s="174"/>
      <c r="H43" s="174"/>
      <c r="I43" s="174"/>
      <c r="J43" s="175"/>
    </row>
    <row r="44" spans="1:14" hidden="1" x14ac:dyDescent="0.25">
      <c r="A44" s="67">
        <v>0.29166666666666702</v>
      </c>
      <c r="B44" s="173"/>
      <c r="C44" s="174"/>
      <c r="D44" s="174"/>
      <c r="E44" s="174"/>
      <c r="F44" s="174"/>
      <c r="G44" s="174"/>
      <c r="H44" s="174"/>
      <c r="I44" s="174"/>
      <c r="J44" s="175"/>
    </row>
    <row r="45" spans="1:14" hidden="1" x14ac:dyDescent="0.25">
      <c r="A45" s="67">
        <v>0.33333333333333298</v>
      </c>
      <c r="B45" s="173"/>
      <c r="C45" s="174"/>
      <c r="D45" s="174"/>
      <c r="E45" s="174"/>
      <c r="F45" s="174"/>
      <c r="G45" s="174"/>
      <c r="H45" s="174"/>
      <c r="I45" s="174"/>
      <c r="J45" s="175"/>
    </row>
    <row r="46" spans="1:14" hidden="1" x14ac:dyDescent="0.25">
      <c r="A46" s="67">
        <v>0.375</v>
      </c>
      <c r="B46" s="173"/>
      <c r="C46" s="174"/>
      <c r="D46" s="174"/>
      <c r="E46" s="174"/>
      <c r="F46" s="174"/>
      <c r="G46" s="174"/>
      <c r="H46" s="174"/>
      <c r="I46" s="174"/>
      <c r="J46" s="175"/>
    </row>
    <row r="47" spans="1:14" hidden="1" x14ac:dyDescent="0.25">
      <c r="A47" s="67">
        <v>0.41666666666666702</v>
      </c>
      <c r="B47" s="173"/>
      <c r="C47" s="174"/>
      <c r="D47" s="174"/>
      <c r="E47" s="174"/>
      <c r="F47" s="174"/>
      <c r="G47" s="174"/>
      <c r="H47" s="174"/>
      <c r="I47" s="174"/>
      <c r="J47" s="175"/>
    </row>
    <row r="48" spans="1:14" hidden="1" x14ac:dyDescent="0.25">
      <c r="A48" s="67">
        <v>0.45833333333333298</v>
      </c>
      <c r="B48" s="173"/>
      <c r="C48" s="174"/>
      <c r="D48" s="174"/>
      <c r="E48" s="174"/>
      <c r="F48" s="174"/>
      <c r="G48" s="174"/>
      <c r="H48" s="174"/>
      <c r="I48" s="174"/>
      <c r="J48" s="175"/>
    </row>
    <row r="49" spans="1:40" hidden="1" x14ac:dyDescent="0.25">
      <c r="A49" s="67">
        <v>0.5</v>
      </c>
      <c r="B49" s="173"/>
      <c r="C49" s="174"/>
      <c r="D49" s="174"/>
      <c r="E49" s="174"/>
      <c r="F49" s="174"/>
      <c r="G49" s="174"/>
      <c r="H49" s="174"/>
      <c r="I49" s="174"/>
      <c r="J49" s="175"/>
    </row>
    <row r="50" spans="1:40" hidden="1" x14ac:dyDescent="0.25">
      <c r="A50" s="67">
        <v>0.54166666666666696</v>
      </c>
      <c r="B50" s="173"/>
      <c r="C50" s="174"/>
      <c r="D50" s="174"/>
      <c r="E50" s="174"/>
      <c r="F50" s="174"/>
      <c r="G50" s="174"/>
      <c r="H50" s="174"/>
      <c r="I50" s="174"/>
      <c r="J50" s="175"/>
    </row>
    <row r="51" spans="1:40" hidden="1" x14ac:dyDescent="0.25">
      <c r="A51" s="67">
        <v>0.58333333333333304</v>
      </c>
      <c r="B51" s="173"/>
      <c r="C51" s="174"/>
      <c r="D51" s="174"/>
      <c r="E51" s="174"/>
      <c r="F51" s="174"/>
      <c r="G51" s="174"/>
      <c r="H51" s="174"/>
      <c r="I51" s="174"/>
      <c r="J51" s="175"/>
    </row>
    <row r="52" spans="1:40" hidden="1" x14ac:dyDescent="0.25">
      <c r="A52" s="67">
        <v>0.625</v>
      </c>
      <c r="B52" s="173"/>
      <c r="C52" s="174"/>
      <c r="D52" s="174"/>
      <c r="E52" s="174"/>
      <c r="F52" s="174"/>
      <c r="G52" s="174"/>
      <c r="H52" s="174"/>
      <c r="I52" s="174"/>
      <c r="J52" s="175"/>
    </row>
    <row r="53" spans="1:40" hidden="1" x14ac:dyDescent="0.25">
      <c r="A53" s="67">
        <v>0.66666666666666696</v>
      </c>
      <c r="B53" s="173"/>
      <c r="C53" s="174"/>
      <c r="D53" s="174"/>
      <c r="E53" s="174"/>
      <c r="F53" s="174"/>
      <c r="G53" s="174"/>
      <c r="H53" s="174"/>
      <c r="I53" s="174"/>
      <c r="J53" s="175"/>
    </row>
    <row r="54" spans="1:40" hidden="1" x14ac:dyDescent="0.25">
      <c r="A54" s="67">
        <v>0.70833333333333304</v>
      </c>
      <c r="B54" s="173"/>
      <c r="C54" s="174"/>
      <c r="D54" s="174"/>
      <c r="E54" s="174"/>
      <c r="F54" s="174"/>
      <c r="G54" s="174"/>
      <c r="H54" s="174"/>
      <c r="I54" s="174"/>
      <c r="J54" s="175"/>
    </row>
    <row r="55" spans="1:40" hidden="1" x14ac:dyDescent="0.25">
      <c r="A55" s="67">
        <v>0.75</v>
      </c>
      <c r="B55" s="173"/>
      <c r="C55" s="174"/>
      <c r="D55" s="174"/>
      <c r="E55" s="174"/>
      <c r="F55" s="174"/>
      <c r="G55" s="174"/>
      <c r="H55" s="174"/>
      <c r="I55" s="174"/>
      <c r="J55" s="175"/>
    </row>
    <row r="56" spans="1:40" hidden="1" x14ac:dyDescent="0.25">
      <c r="A56" s="67">
        <v>0.79166666666666696</v>
      </c>
      <c r="B56" s="173"/>
      <c r="C56" s="174"/>
      <c r="D56" s="174"/>
      <c r="E56" s="174"/>
      <c r="F56" s="174"/>
      <c r="G56" s="174"/>
      <c r="H56" s="174"/>
      <c r="I56" s="174"/>
      <c r="J56" s="175"/>
    </row>
    <row r="57" spans="1:40" hidden="1" x14ac:dyDescent="0.25">
      <c r="A57" s="67">
        <v>0.83333333333333304</v>
      </c>
      <c r="B57" s="173"/>
      <c r="C57" s="174"/>
      <c r="D57" s="174"/>
      <c r="E57" s="174"/>
      <c r="F57" s="174"/>
      <c r="G57" s="174"/>
      <c r="H57" s="174"/>
      <c r="I57" s="174"/>
      <c r="J57" s="175"/>
    </row>
    <row r="58" spans="1:40" hidden="1" x14ac:dyDescent="0.25">
      <c r="A58" s="67">
        <v>0.875</v>
      </c>
      <c r="B58" s="173"/>
      <c r="C58" s="174"/>
      <c r="D58" s="174"/>
      <c r="E58" s="174"/>
      <c r="F58" s="174"/>
      <c r="G58" s="174"/>
      <c r="H58" s="174"/>
      <c r="I58" s="174"/>
      <c r="J58" s="175"/>
    </row>
    <row r="59" spans="1:40" hidden="1" x14ac:dyDescent="0.25">
      <c r="A59" s="67">
        <v>0.91666666666666696</v>
      </c>
      <c r="B59" s="173"/>
      <c r="C59" s="174"/>
      <c r="D59" s="174"/>
      <c r="E59" s="174"/>
      <c r="F59" s="174"/>
      <c r="G59" s="174"/>
      <c r="H59" s="174"/>
      <c r="I59" s="174"/>
      <c r="J59" s="175"/>
    </row>
    <row r="60" spans="1:40" hidden="1" x14ac:dyDescent="0.25">
      <c r="A60" s="67">
        <v>0.95833333333333304</v>
      </c>
      <c r="B60" s="173"/>
      <c r="C60" s="174"/>
      <c r="D60" s="174"/>
      <c r="E60" s="174"/>
      <c r="F60" s="174"/>
      <c r="G60" s="174"/>
      <c r="H60" s="174"/>
      <c r="I60" s="174"/>
      <c r="J60" s="175"/>
    </row>
    <row r="61" spans="1:40" hidden="1" x14ac:dyDescent="0.25">
      <c r="A61" s="67">
        <v>1</v>
      </c>
      <c r="B61" s="176"/>
      <c r="C61" s="177"/>
      <c r="D61" s="177"/>
      <c r="E61" s="177"/>
      <c r="F61" s="177"/>
      <c r="G61" s="177"/>
      <c r="H61" s="177"/>
      <c r="I61" s="177"/>
      <c r="J61" s="178"/>
    </row>
    <row r="63" spans="1:40" x14ac:dyDescent="0.25">
      <c r="A63" s="9" t="s">
        <v>177</v>
      </c>
      <c r="B63" s="10"/>
      <c r="C63" s="10"/>
      <c r="D63" s="11"/>
    </row>
    <row r="64" spans="1:40" ht="15.75" customHeight="1" x14ac:dyDescent="0.25">
      <c r="A64" s="144" t="s">
        <v>167</v>
      </c>
      <c r="B64" s="157" t="s">
        <v>17</v>
      </c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36" t="s">
        <v>19</v>
      </c>
      <c r="AM64" s="136"/>
      <c r="AN64" s="136"/>
    </row>
    <row r="65" spans="1:40" ht="15" customHeight="1" x14ac:dyDescent="0.25">
      <c r="A65" s="143"/>
      <c r="B65" s="136" t="s">
        <v>76</v>
      </c>
      <c r="C65" s="136"/>
      <c r="D65" s="136"/>
      <c r="E65" s="136" t="s">
        <v>77</v>
      </c>
      <c r="F65" s="136"/>
      <c r="G65" s="136"/>
      <c r="H65" s="136" t="s">
        <v>78</v>
      </c>
      <c r="I65" s="136"/>
      <c r="J65" s="136"/>
      <c r="K65" s="136" t="s">
        <v>155</v>
      </c>
      <c r="L65" s="136"/>
      <c r="M65" s="136"/>
      <c r="N65" s="148" t="s">
        <v>68</v>
      </c>
      <c r="O65" s="168"/>
      <c r="P65" s="169"/>
      <c r="Q65" s="148" t="s">
        <v>74</v>
      </c>
      <c r="R65" s="168"/>
      <c r="S65" s="169"/>
      <c r="T65" s="148" t="s">
        <v>69</v>
      </c>
      <c r="U65" s="168"/>
      <c r="V65" s="169"/>
      <c r="W65" s="148" t="s">
        <v>75</v>
      </c>
      <c r="X65" s="168"/>
      <c r="Y65" s="169"/>
      <c r="Z65" s="148" t="s">
        <v>70</v>
      </c>
      <c r="AA65" s="168"/>
      <c r="AB65" s="169"/>
      <c r="AC65" s="148" t="s">
        <v>73</v>
      </c>
      <c r="AD65" s="168"/>
      <c r="AE65" s="169"/>
      <c r="AF65" s="148" t="s">
        <v>71</v>
      </c>
      <c r="AG65" s="168"/>
      <c r="AH65" s="169"/>
      <c r="AI65" s="148" t="s">
        <v>72</v>
      </c>
      <c r="AJ65" s="168"/>
      <c r="AK65" s="169"/>
      <c r="AL65" s="136"/>
      <c r="AM65" s="136"/>
      <c r="AN65" s="136"/>
    </row>
    <row r="66" spans="1:40" x14ac:dyDescent="0.25">
      <c r="A66" s="49"/>
      <c r="B66" s="35" t="s">
        <v>0</v>
      </c>
      <c r="C66" s="35" t="s">
        <v>1</v>
      </c>
      <c r="D66" s="12" t="s">
        <v>18</v>
      </c>
      <c r="E66" s="35" t="s">
        <v>0</v>
      </c>
      <c r="F66" s="35" t="s">
        <v>1</v>
      </c>
      <c r="G66" s="12" t="s">
        <v>18</v>
      </c>
      <c r="H66" s="35" t="s">
        <v>0</v>
      </c>
      <c r="I66" s="35" t="s">
        <v>1</v>
      </c>
      <c r="J66" s="12" t="s">
        <v>18</v>
      </c>
      <c r="K66" s="35" t="s">
        <v>0</v>
      </c>
      <c r="L66" s="35" t="s">
        <v>1</v>
      </c>
      <c r="M66" s="12" t="s">
        <v>18</v>
      </c>
      <c r="N66" s="35" t="s">
        <v>0</v>
      </c>
      <c r="O66" s="35" t="s">
        <v>1</v>
      </c>
      <c r="P66" s="12" t="s">
        <v>18</v>
      </c>
      <c r="Q66" s="35" t="s">
        <v>0</v>
      </c>
      <c r="R66" s="35" t="s">
        <v>1</v>
      </c>
      <c r="S66" s="12" t="s">
        <v>18</v>
      </c>
      <c r="T66" s="35" t="s">
        <v>0</v>
      </c>
      <c r="U66" s="35" t="s">
        <v>1</v>
      </c>
      <c r="V66" s="12" t="s">
        <v>18</v>
      </c>
      <c r="W66" s="35" t="s">
        <v>0</v>
      </c>
      <c r="X66" s="35" t="s">
        <v>1</v>
      </c>
      <c r="Y66" s="12" t="s">
        <v>18</v>
      </c>
      <c r="Z66" s="35" t="s">
        <v>0</v>
      </c>
      <c r="AA66" s="35" t="s">
        <v>1</v>
      </c>
      <c r="AB66" s="12" t="s">
        <v>18</v>
      </c>
      <c r="AC66" s="35" t="s">
        <v>0</v>
      </c>
      <c r="AD66" s="35" t="s">
        <v>1</v>
      </c>
      <c r="AE66" s="12" t="s">
        <v>18</v>
      </c>
      <c r="AF66" s="35" t="s">
        <v>0</v>
      </c>
      <c r="AG66" s="35" t="s">
        <v>1</v>
      </c>
      <c r="AH66" s="12" t="s">
        <v>18</v>
      </c>
      <c r="AI66" s="35" t="s">
        <v>0</v>
      </c>
      <c r="AJ66" s="35" t="s">
        <v>1</v>
      </c>
      <c r="AK66" s="12" t="s">
        <v>18</v>
      </c>
      <c r="AL66" s="35" t="s">
        <v>3</v>
      </c>
      <c r="AM66" s="35" t="s">
        <v>4</v>
      </c>
      <c r="AN66" s="12" t="s">
        <v>5</v>
      </c>
    </row>
    <row r="67" spans="1:40" x14ac:dyDescent="0.25">
      <c r="A67" s="67">
        <v>0</v>
      </c>
      <c r="B67" s="124">
        <v>525</v>
      </c>
      <c r="C67" s="124">
        <v>-5.665</v>
      </c>
      <c r="D67" s="123">
        <v>0.60799999999999998</v>
      </c>
      <c r="E67" s="122" t="s">
        <v>193</v>
      </c>
      <c r="F67" s="122" t="s">
        <v>193</v>
      </c>
      <c r="G67" s="122" t="s">
        <v>193</v>
      </c>
      <c r="H67" s="123">
        <v>453</v>
      </c>
      <c r="I67" s="123">
        <v>-4.8780000000000001</v>
      </c>
      <c r="J67" s="123">
        <v>0.63500000000000001</v>
      </c>
      <c r="K67" s="122" t="s">
        <v>193</v>
      </c>
      <c r="L67" s="122" t="s">
        <v>193</v>
      </c>
      <c r="M67" s="122" t="s">
        <v>193</v>
      </c>
      <c r="N67" s="122">
        <v>550</v>
      </c>
      <c r="O67" s="122">
        <v>-5.9550000000000001</v>
      </c>
      <c r="P67" s="122">
        <v>0.41399999999999998</v>
      </c>
      <c r="Q67" s="122" t="s">
        <v>193</v>
      </c>
      <c r="R67" s="122" t="s">
        <v>193</v>
      </c>
      <c r="S67" s="122" t="s">
        <v>193</v>
      </c>
      <c r="T67" s="122">
        <v>485</v>
      </c>
      <c r="U67" s="122">
        <v>-5.282</v>
      </c>
      <c r="V67" s="122">
        <v>0.25900000000000001</v>
      </c>
      <c r="W67" s="122" t="s">
        <v>193</v>
      </c>
      <c r="X67" s="122" t="s">
        <v>193</v>
      </c>
      <c r="Y67" s="122" t="s">
        <v>193</v>
      </c>
      <c r="Z67" s="122">
        <v>7.6470000000000002</v>
      </c>
      <c r="AA67" s="122">
        <v>-2.8000000000000001E-2</v>
      </c>
      <c r="AB67" s="122">
        <v>-8.0000000000000002E-3</v>
      </c>
      <c r="AC67" s="122" t="s">
        <v>193</v>
      </c>
      <c r="AD67" s="122" t="s">
        <v>193</v>
      </c>
      <c r="AE67" s="122" t="s">
        <v>193</v>
      </c>
      <c r="AF67" s="122">
        <v>20</v>
      </c>
      <c r="AG67" s="122">
        <v>0.16600000000000001</v>
      </c>
      <c r="AH67" s="122">
        <v>0.17399999999999999</v>
      </c>
      <c r="AI67" s="122">
        <v>52</v>
      </c>
      <c r="AJ67" s="122">
        <v>0.40200000000000002</v>
      </c>
      <c r="AK67" s="122">
        <v>0.39200000000000002</v>
      </c>
      <c r="AL67" s="63">
        <v>2.26976744186046E-2</v>
      </c>
      <c r="AM67" s="64">
        <v>1.8628359592215062E-2</v>
      </c>
      <c r="AN67" s="64">
        <v>1.8628359592215062E-2</v>
      </c>
    </row>
    <row r="68" spans="1:40" x14ac:dyDescent="0.25">
      <c r="A68" s="67">
        <v>4.1666666666666699E-2</v>
      </c>
      <c r="B68" s="123">
        <v>520</v>
      </c>
      <c r="C68" s="123">
        <v>-4.8419999999999996</v>
      </c>
      <c r="D68" s="123">
        <v>0.63600000000000001</v>
      </c>
      <c r="E68" s="122" t="s">
        <v>193</v>
      </c>
      <c r="F68" s="122" t="s">
        <v>193</v>
      </c>
      <c r="G68" s="122" t="s">
        <v>193</v>
      </c>
      <c r="H68" s="123">
        <v>445</v>
      </c>
      <c r="I68" s="123">
        <v>-4.7649999999999997</v>
      </c>
      <c r="J68" s="123">
        <v>0.66</v>
      </c>
      <c r="K68" s="122" t="s">
        <v>193</v>
      </c>
      <c r="L68" s="122" t="s">
        <v>193</v>
      </c>
      <c r="M68" s="122" t="s">
        <v>193</v>
      </c>
      <c r="N68" s="122">
        <v>540</v>
      </c>
      <c r="O68" s="122">
        <v>-5.8339999999999996</v>
      </c>
      <c r="P68" s="122">
        <v>0.42299999999999999</v>
      </c>
      <c r="Q68" s="122" t="s">
        <v>193</v>
      </c>
      <c r="R68" s="122" t="s">
        <v>193</v>
      </c>
      <c r="S68" s="122" t="s">
        <v>193</v>
      </c>
      <c r="T68" s="122">
        <v>480</v>
      </c>
      <c r="U68" s="122">
        <v>-5.1840000000000002</v>
      </c>
      <c r="V68" s="122">
        <v>0.28000000000000003</v>
      </c>
      <c r="W68" s="122" t="s">
        <v>193</v>
      </c>
      <c r="X68" s="122" t="s">
        <v>193</v>
      </c>
      <c r="Y68" s="122" t="s">
        <v>193</v>
      </c>
      <c r="Z68" s="122">
        <v>7.66</v>
      </c>
      <c r="AA68" s="122">
        <v>-2.8000000000000001E-2</v>
      </c>
      <c r="AB68" s="122">
        <v>-8.0000000000000002E-3</v>
      </c>
      <c r="AC68" s="122" t="s">
        <v>193</v>
      </c>
      <c r="AD68" s="122" t="s">
        <v>193</v>
      </c>
      <c r="AE68" s="122" t="s">
        <v>193</v>
      </c>
      <c r="AF68" s="122">
        <v>25</v>
      </c>
      <c r="AG68" s="122">
        <v>0.216</v>
      </c>
      <c r="AH68" s="122">
        <v>0.18099999999999999</v>
      </c>
      <c r="AI68" s="122">
        <v>53</v>
      </c>
      <c r="AJ68" s="122">
        <v>0.45600000000000002</v>
      </c>
      <c r="AK68" s="122">
        <v>0.38800000000000001</v>
      </c>
      <c r="AL68" s="63">
        <v>1.5595463137996306E-2</v>
      </c>
      <c r="AM68" s="64">
        <v>4.1050228310501903E-2</v>
      </c>
      <c r="AN68" s="64">
        <v>4.1050228310501903E-2</v>
      </c>
    </row>
    <row r="69" spans="1:40" x14ac:dyDescent="0.25">
      <c r="A69" s="67">
        <v>8.3333333333333301E-2</v>
      </c>
      <c r="B69" s="123">
        <v>526</v>
      </c>
      <c r="C69" s="123">
        <v>-5.7089999999999996</v>
      </c>
      <c r="D69" s="123">
        <v>0.64900000000000002</v>
      </c>
      <c r="E69" s="122" t="s">
        <v>193</v>
      </c>
      <c r="F69" s="122" t="s">
        <v>193</v>
      </c>
      <c r="G69" s="122" t="s">
        <v>193</v>
      </c>
      <c r="H69" s="123">
        <v>450</v>
      </c>
      <c r="I69" s="123">
        <v>-4.8360000000000003</v>
      </c>
      <c r="J69" s="123">
        <v>0.629</v>
      </c>
      <c r="K69" s="122" t="s">
        <v>193</v>
      </c>
      <c r="L69" s="122" t="s">
        <v>193</v>
      </c>
      <c r="M69" s="122" t="s">
        <v>193</v>
      </c>
      <c r="N69" s="122">
        <v>552</v>
      </c>
      <c r="O69" s="122">
        <v>-5.9649999999999999</v>
      </c>
      <c r="P69" s="122">
        <v>0.42299999999999999</v>
      </c>
      <c r="Q69" s="122" t="s">
        <v>193</v>
      </c>
      <c r="R69" s="122" t="s">
        <v>193</v>
      </c>
      <c r="S69" s="122" t="s">
        <v>193</v>
      </c>
      <c r="T69" s="122">
        <v>486</v>
      </c>
      <c r="U69" s="122">
        <v>-5.2619999999999996</v>
      </c>
      <c r="V69" s="122">
        <v>0.32200000000000001</v>
      </c>
      <c r="W69" s="122" t="s">
        <v>193</v>
      </c>
      <c r="X69" s="122" t="s">
        <v>193</v>
      </c>
      <c r="Y69" s="122" t="s">
        <v>193</v>
      </c>
      <c r="Z69" s="122">
        <v>7.8230000000000004</v>
      </c>
      <c r="AA69" s="122">
        <v>-2.8000000000000001E-2</v>
      </c>
      <c r="AB69" s="122">
        <v>-8.0000000000000002E-3</v>
      </c>
      <c r="AC69" s="122" t="s">
        <v>193</v>
      </c>
      <c r="AD69" s="122" t="s">
        <v>193</v>
      </c>
      <c r="AE69" s="122" t="s">
        <v>193</v>
      </c>
      <c r="AF69" s="122">
        <v>28</v>
      </c>
      <c r="AG69" s="122">
        <v>0.23200000000000001</v>
      </c>
      <c r="AH69" s="122">
        <v>0.193</v>
      </c>
      <c r="AI69" s="122">
        <v>46</v>
      </c>
      <c r="AJ69" s="122">
        <v>0.41299999999999998</v>
      </c>
      <c r="AK69" s="122">
        <v>0.3</v>
      </c>
      <c r="AL69" s="63">
        <v>1.6651162790697699E-2</v>
      </c>
      <c r="AM69" s="64">
        <v>3.2415059687786775E-2</v>
      </c>
      <c r="AN69" s="64">
        <v>3.2415059687786775E-2</v>
      </c>
    </row>
    <row r="70" spans="1:40" x14ac:dyDescent="0.25">
      <c r="A70" s="67">
        <v>0.125</v>
      </c>
      <c r="B70" s="123">
        <v>525</v>
      </c>
      <c r="C70" s="123">
        <v>-5.6769999999999996</v>
      </c>
      <c r="D70" s="123">
        <v>0.64200000000000002</v>
      </c>
      <c r="E70" s="122" t="s">
        <v>193</v>
      </c>
      <c r="F70" s="122" t="s">
        <v>193</v>
      </c>
      <c r="G70" s="122" t="s">
        <v>193</v>
      </c>
      <c r="H70" s="123">
        <v>443</v>
      </c>
      <c r="I70" s="123">
        <v>-4.7469999999999999</v>
      </c>
      <c r="J70" s="123">
        <v>0.60099999999999998</v>
      </c>
      <c r="K70" s="122" t="s">
        <v>193</v>
      </c>
      <c r="L70" s="122" t="s">
        <v>193</v>
      </c>
      <c r="M70" s="122" t="s">
        <v>193</v>
      </c>
      <c r="N70" s="122">
        <v>548</v>
      </c>
      <c r="O70" s="122">
        <v>-5.9279999999999999</v>
      </c>
      <c r="P70" s="122">
        <v>0.41699999999999998</v>
      </c>
      <c r="Q70" s="122" t="s">
        <v>193</v>
      </c>
      <c r="R70" s="122" t="s">
        <v>193</v>
      </c>
      <c r="S70" s="122" t="s">
        <v>193</v>
      </c>
      <c r="T70" s="122">
        <v>482</v>
      </c>
      <c r="U70" s="122">
        <v>-5.2110000000000003</v>
      </c>
      <c r="V70" s="122">
        <v>0.30099999999999999</v>
      </c>
      <c r="W70" s="122" t="s">
        <v>193</v>
      </c>
      <c r="X70" s="122" t="s">
        <v>193</v>
      </c>
      <c r="Y70" s="122" t="s">
        <v>193</v>
      </c>
      <c r="Z70" s="122">
        <v>7.6289999999999996</v>
      </c>
      <c r="AA70" s="122">
        <v>-2.8000000000000001E-2</v>
      </c>
      <c r="AB70" s="122">
        <v>-8.9999999999999993E-3</v>
      </c>
      <c r="AC70" s="122" t="s">
        <v>193</v>
      </c>
      <c r="AD70" s="122" t="s">
        <v>193</v>
      </c>
      <c r="AE70" s="122" t="s">
        <v>193</v>
      </c>
      <c r="AF70" s="122">
        <v>26</v>
      </c>
      <c r="AG70" s="122">
        <v>0.215</v>
      </c>
      <c r="AH70" s="122">
        <v>0.17799999999999999</v>
      </c>
      <c r="AI70" s="122">
        <v>48</v>
      </c>
      <c r="AJ70" s="122">
        <v>0.44400000000000001</v>
      </c>
      <c r="AK70" s="122">
        <v>0.29899999999999999</v>
      </c>
      <c r="AL70" s="63">
        <v>2.1071752951862002E-2</v>
      </c>
      <c r="AM70" s="64">
        <v>6.2956204379562807E-3</v>
      </c>
      <c r="AN70" s="64">
        <v>6.2956204379562807E-3</v>
      </c>
    </row>
    <row r="71" spans="1:40" x14ac:dyDescent="0.25">
      <c r="A71" s="67">
        <v>0.16666666666666699</v>
      </c>
      <c r="B71" s="123">
        <v>520</v>
      </c>
      <c r="C71" s="123">
        <v>-5.6319999999999997</v>
      </c>
      <c r="D71" s="123">
        <v>0.66800000000000004</v>
      </c>
      <c r="E71" s="122" t="s">
        <v>193</v>
      </c>
      <c r="F71" s="122" t="s">
        <v>193</v>
      </c>
      <c r="G71" s="122" t="s">
        <v>193</v>
      </c>
      <c r="H71" s="123">
        <v>448</v>
      </c>
      <c r="I71" s="123">
        <v>-4.8070000000000004</v>
      </c>
      <c r="J71" s="123">
        <v>0.66600000000000004</v>
      </c>
      <c r="K71" s="122" t="s">
        <v>193</v>
      </c>
      <c r="L71" s="122" t="s">
        <v>193</v>
      </c>
      <c r="M71" s="122" t="s">
        <v>193</v>
      </c>
      <c r="N71" s="122">
        <v>549</v>
      </c>
      <c r="O71" s="122">
        <v>-4.8070000000000004</v>
      </c>
      <c r="P71" s="122">
        <v>0.43</v>
      </c>
      <c r="Q71" s="122" t="s">
        <v>193</v>
      </c>
      <c r="R71" s="122" t="s">
        <v>193</v>
      </c>
      <c r="S71" s="122" t="s">
        <v>193</v>
      </c>
      <c r="T71" s="122">
        <v>486</v>
      </c>
      <c r="U71" s="122">
        <v>-5.25</v>
      </c>
      <c r="V71" s="122">
        <v>0.3</v>
      </c>
      <c r="W71" s="122" t="s">
        <v>193</v>
      </c>
      <c r="X71" s="122" t="s">
        <v>193</v>
      </c>
      <c r="Y71" s="122" t="s">
        <v>193</v>
      </c>
      <c r="Z71" s="122">
        <v>7.1230000000000002</v>
      </c>
      <c r="AA71" s="122">
        <v>-2.7E-2</v>
      </c>
      <c r="AB71" s="122">
        <v>-0.01</v>
      </c>
      <c r="AC71" s="122" t="s">
        <v>193</v>
      </c>
      <c r="AD71" s="122" t="s">
        <v>193</v>
      </c>
      <c r="AE71" s="122" t="s">
        <v>193</v>
      </c>
      <c r="AF71" s="122">
        <v>24</v>
      </c>
      <c r="AG71" s="122">
        <v>0.20599999999999999</v>
      </c>
      <c r="AH71" s="122">
        <v>0.17899999999999999</v>
      </c>
      <c r="AI71" s="122">
        <v>54</v>
      </c>
      <c r="AJ71" s="122">
        <v>0.46500000000000002</v>
      </c>
      <c r="AK71" s="122">
        <v>0.35099999999999998</v>
      </c>
      <c r="AL71" s="63">
        <v>2.4472960586617732E-2</v>
      </c>
      <c r="AM71" s="64">
        <v>1.485608170844941E-2</v>
      </c>
      <c r="AN71" s="64">
        <v>1.485608170844941E-2</v>
      </c>
    </row>
    <row r="72" spans="1:40" x14ac:dyDescent="0.25">
      <c r="A72" s="67">
        <v>0.20833333333333301</v>
      </c>
      <c r="B72" s="123">
        <v>512</v>
      </c>
      <c r="C72" s="123">
        <v>-5.524</v>
      </c>
      <c r="D72" s="123">
        <v>0.64900000000000002</v>
      </c>
      <c r="E72" s="122" t="s">
        <v>193</v>
      </c>
      <c r="F72" s="122" t="s">
        <v>193</v>
      </c>
      <c r="G72" s="122" t="s">
        <v>193</v>
      </c>
      <c r="H72" s="123">
        <v>447</v>
      </c>
      <c r="I72" s="123">
        <v>-4.766</v>
      </c>
      <c r="J72" s="123">
        <v>0.66200000000000003</v>
      </c>
      <c r="K72" s="122" t="s">
        <v>193</v>
      </c>
      <c r="L72" s="122" t="s">
        <v>193</v>
      </c>
      <c r="M72" s="122" t="s">
        <v>193</v>
      </c>
      <c r="N72" s="122">
        <v>535</v>
      </c>
      <c r="O72" s="122">
        <v>-5.782</v>
      </c>
      <c r="P72" s="122">
        <v>0.38400000000000001</v>
      </c>
      <c r="Q72" s="122" t="s">
        <v>193</v>
      </c>
      <c r="R72" s="122" t="s">
        <v>193</v>
      </c>
      <c r="S72" s="122" t="s">
        <v>193</v>
      </c>
      <c r="T72" s="122">
        <v>477</v>
      </c>
      <c r="U72" s="122">
        <v>-5.1470000000000002</v>
      </c>
      <c r="V72" s="122">
        <v>0.22800000000000001</v>
      </c>
      <c r="W72" s="122" t="s">
        <v>193</v>
      </c>
      <c r="X72" s="122" t="s">
        <v>193</v>
      </c>
      <c r="Y72" s="122" t="s">
        <v>193</v>
      </c>
      <c r="Z72" s="122">
        <v>7.3129999999999997</v>
      </c>
      <c r="AA72" s="122">
        <v>-2.7E-2</v>
      </c>
      <c r="AB72" s="122">
        <v>-0.09</v>
      </c>
      <c r="AC72" s="122" t="s">
        <v>193</v>
      </c>
      <c r="AD72" s="122" t="s">
        <v>193</v>
      </c>
      <c r="AE72" s="122" t="s">
        <v>193</v>
      </c>
      <c r="AF72" s="122">
        <v>27</v>
      </c>
      <c r="AG72" s="122">
        <v>0.24</v>
      </c>
      <c r="AH72" s="122">
        <v>0.20699999999999999</v>
      </c>
      <c r="AI72" s="122">
        <v>55</v>
      </c>
      <c r="AJ72" s="122">
        <v>0.46400000000000002</v>
      </c>
      <c r="AK72" s="122">
        <v>0.41499999999999998</v>
      </c>
      <c r="AL72" s="63">
        <v>1.6184448462929341E-2</v>
      </c>
      <c r="AM72" s="64">
        <v>1.8628359592215062E-2</v>
      </c>
      <c r="AN72" s="64">
        <v>6.2956204379562807E-3</v>
      </c>
    </row>
    <row r="73" spans="1:40" x14ac:dyDescent="0.25">
      <c r="A73" s="67">
        <v>0.25</v>
      </c>
      <c r="B73" s="123">
        <v>506</v>
      </c>
      <c r="C73" s="123">
        <v>-5.4669999999999996</v>
      </c>
      <c r="D73" s="123">
        <v>0.68200000000000005</v>
      </c>
      <c r="E73" s="122" t="s">
        <v>193</v>
      </c>
      <c r="F73" s="122" t="s">
        <v>193</v>
      </c>
      <c r="G73" s="122" t="s">
        <v>193</v>
      </c>
      <c r="H73" s="123">
        <v>442</v>
      </c>
      <c r="I73" s="123">
        <v>-4.7210000000000001</v>
      </c>
      <c r="J73" s="123">
        <v>0.68899999999999995</v>
      </c>
      <c r="K73" s="122" t="s">
        <v>193</v>
      </c>
      <c r="L73" s="122" t="s">
        <v>193</v>
      </c>
      <c r="M73" s="122" t="s">
        <v>193</v>
      </c>
      <c r="N73" s="122">
        <v>540</v>
      </c>
      <c r="O73" s="122">
        <v>-5.85</v>
      </c>
      <c r="P73" s="122">
        <v>0.435</v>
      </c>
      <c r="Q73" s="122" t="s">
        <v>193</v>
      </c>
      <c r="R73" s="122" t="s">
        <v>193</v>
      </c>
      <c r="S73" s="122" t="s">
        <v>193</v>
      </c>
      <c r="T73" s="122">
        <v>478</v>
      </c>
      <c r="U73" s="122">
        <v>-5.1890000000000001</v>
      </c>
      <c r="V73" s="122">
        <v>0.25</v>
      </c>
      <c r="W73" s="122" t="s">
        <v>193</v>
      </c>
      <c r="X73" s="122" t="s">
        <v>193</v>
      </c>
      <c r="Y73" s="122" t="s">
        <v>193</v>
      </c>
      <c r="Z73" s="122">
        <v>6.9039999999999999</v>
      </c>
      <c r="AA73" s="122">
        <v>-2.5999999999999999E-2</v>
      </c>
      <c r="AB73" s="122">
        <v>-0.01</v>
      </c>
      <c r="AC73" s="122" t="s">
        <v>193</v>
      </c>
      <c r="AD73" s="122" t="s">
        <v>193</v>
      </c>
      <c r="AE73" s="122" t="s">
        <v>193</v>
      </c>
      <c r="AF73" s="122">
        <v>34</v>
      </c>
      <c r="AG73" s="122">
        <v>0.29599999999999999</v>
      </c>
      <c r="AH73" s="122">
        <v>0.20699999999999999</v>
      </c>
      <c r="AI73" s="122">
        <v>56</v>
      </c>
      <c r="AJ73" s="122">
        <v>0.443</v>
      </c>
      <c r="AK73" s="122">
        <v>0.41599999999999998</v>
      </c>
      <c r="AL73" s="63">
        <v>2.0276497695852266E-2</v>
      </c>
      <c r="AM73" s="64">
        <v>4.1050228310501903E-2</v>
      </c>
      <c r="AN73" s="64">
        <v>1.485608170844941E-2</v>
      </c>
    </row>
    <row r="74" spans="1:40" x14ac:dyDescent="0.25">
      <c r="A74" s="67">
        <v>0.29166666666666702</v>
      </c>
      <c r="B74" s="123">
        <v>509</v>
      </c>
      <c r="C74" s="123">
        <v>-5.5110000000000001</v>
      </c>
      <c r="D74" s="123">
        <v>0.66900000000000004</v>
      </c>
      <c r="E74" s="122" t="s">
        <v>193</v>
      </c>
      <c r="F74" s="122" t="s">
        <v>193</v>
      </c>
      <c r="G74" s="122" t="s">
        <v>193</v>
      </c>
      <c r="H74" s="123">
        <v>442</v>
      </c>
      <c r="I74" s="123">
        <v>-4.4690000000000003</v>
      </c>
      <c r="J74" s="123">
        <v>0.65400000000000003</v>
      </c>
      <c r="K74" s="122" t="s">
        <v>193</v>
      </c>
      <c r="L74" s="122" t="s">
        <v>193</v>
      </c>
      <c r="M74" s="122" t="s">
        <v>193</v>
      </c>
      <c r="N74" s="122">
        <v>540</v>
      </c>
      <c r="O74" s="122">
        <v>-5.8479999999999999</v>
      </c>
      <c r="P74" s="122">
        <v>0.39100000000000001</v>
      </c>
      <c r="Q74" s="122" t="s">
        <v>193</v>
      </c>
      <c r="R74" s="122" t="s">
        <v>193</v>
      </c>
      <c r="S74" s="122" t="s">
        <v>193</v>
      </c>
      <c r="T74" s="122">
        <v>479</v>
      </c>
      <c r="U74" s="122">
        <v>-5.17</v>
      </c>
      <c r="V74" s="122">
        <v>0.22800000000000001</v>
      </c>
      <c r="W74" s="122" t="s">
        <v>193</v>
      </c>
      <c r="X74" s="122" t="s">
        <v>193</v>
      </c>
      <c r="Y74" s="122" t="s">
        <v>193</v>
      </c>
      <c r="Z74" s="122">
        <v>6.8029999999999999</v>
      </c>
      <c r="AA74" s="122">
        <v>-2.5000000000000001E-2</v>
      </c>
      <c r="AB74" s="122">
        <v>-1.0999999999999999E-2</v>
      </c>
      <c r="AC74" s="122" t="s">
        <v>193</v>
      </c>
      <c r="AD74" s="122" t="s">
        <v>193</v>
      </c>
      <c r="AE74" s="122" t="s">
        <v>193</v>
      </c>
      <c r="AF74" s="122">
        <v>31</v>
      </c>
      <c r="AG74" s="122">
        <v>0.27700000000000002</v>
      </c>
      <c r="AH74" s="122">
        <v>0.20499999999999999</v>
      </c>
      <c r="AI74" s="122">
        <v>61</v>
      </c>
      <c r="AJ74" s="122">
        <v>0.49</v>
      </c>
      <c r="AK74" s="122">
        <v>0.42399999999999999</v>
      </c>
      <c r="AL74" s="63">
        <v>2.3925233644859836E-2</v>
      </c>
      <c r="AM74" s="64">
        <v>3.2415059687786775E-2</v>
      </c>
      <c r="AN74" s="64">
        <v>2.1071752951862002E-2</v>
      </c>
    </row>
    <row r="75" spans="1:40" x14ac:dyDescent="0.25">
      <c r="A75" s="67">
        <v>0.33333333333333298</v>
      </c>
      <c r="B75" s="123">
        <v>520</v>
      </c>
      <c r="C75" s="123">
        <v>-5.63</v>
      </c>
      <c r="D75" s="123">
        <v>0.63400000000000001</v>
      </c>
      <c r="E75" s="122" t="s">
        <v>193</v>
      </c>
      <c r="F75" s="122" t="s">
        <v>193</v>
      </c>
      <c r="G75" s="122" t="s">
        <v>193</v>
      </c>
      <c r="H75" s="123">
        <v>445</v>
      </c>
      <c r="I75" s="123">
        <v>-4.742</v>
      </c>
      <c r="J75" s="123">
        <v>0.56699999999999995</v>
      </c>
      <c r="K75" s="122" t="s">
        <v>193</v>
      </c>
      <c r="L75" s="122" t="s">
        <v>193</v>
      </c>
      <c r="M75" s="122" t="s">
        <v>193</v>
      </c>
      <c r="N75" s="122">
        <v>540</v>
      </c>
      <c r="O75" s="122">
        <v>-5.8419999999999996</v>
      </c>
      <c r="P75" s="122">
        <v>0.38200000000000001</v>
      </c>
      <c r="Q75" s="122" t="s">
        <v>193</v>
      </c>
      <c r="R75" s="122" t="s">
        <v>193</v>
      </c>
      <c r="S75" s="122" t="s">
        <v>193</v>
      </c>
      <c r="T75" s="122">
        <v>480</v>
      </c>
      <c r="U75" s="122">
        <v>-5.1619999999999999</v>
      </c>
      <c r="V75" s="122">
        <v>0.13900000000000001</v>
      </c>
      <c r="W75" s="122" t="s">
        <v>193</v>
      </c>
      <c r="X75" s="122" t="s">
        <v>193</v>
      </c>
      <c r="Y75" s="122" t="s">
        <v>193</v>
      </c>
      <c r="Z75" s="122">
        <v>7.3639999999999999</v>
      </c>
      <c r="AA75" s="122">
        <v>-2.7E-2</v>
      </c>
      <c r="AB75" s="122">
        <v>-8.9999999999999993E-3</v>
      </c>
      <c r="AC75" s="122" t="s">
        <v>193</v>
      </c>
      <c r="AD75" s="122" t="s">
        <v>193</v>
      </c>
      <c r="AE75" s="122" t="s">
        <v>193</v>
      </c>
      <c r="AF75" s="122">
        <v>22</v>
      </c>
      <c r="AG75" s="122">
        <v>0.17699999999999999</v>
      </c>
      <c r="AH75" s="122">
        <v>0.17799999999999999</v>
      </c>
      <c r="AI75" s="122">
        <v>52</v>
      </c>
      <c r="AJ75" s="122">
        <v>0.41</v>
      </c>
      <c r="AK75" s="122">
        <v>0.42099999999999999</v>
      </c>
      <c r="AL75" s="63">
        <v>1.9686346863468599E-2</v>
      </c>
      <c r="AM75" s="64">
        <v>6.2956204379562807E-3</v>
      </c>
      <c r="AN75" s="64">
        <v>2.4472960586617732E-2</v>
      </c>
    </row>
    <row r="76" spans="1:40" x14ac:dyDescent="0.25">
      <c r="A76" s="67">
        <v>0.375</v>
      </c>
      <c r="B76" s="123">
        <v>515</v>
      </c>
      <c r="C76" s="123">
        <v>-5.5860000000000003</v>
      </c>
      <c r="D76" s="123">
        <v>0.60599999999999998</v>
      </c>
      <c r="E76" s="122" t="s">
        <v>193</v>
      </c>
      <c r="F76" s="122" t="s">
        <v>193</v>
      </c>
      <c r="G76" s="122" t="s">
        <v>193</v>
      </c>
      <c r="H76" s="123">
        <v>423</v>
      </c>
      <c r="I76" s="123">
        <v>-4.5229999999999997</v>
      </c>
      <c r="J76" s="123">
        <v>0.498</v>
      </c>
      <c r="K76" s="122" t="s">
        <v>193</v>
      </c>
      <c r="L76" s="122" t="s">
        <v>193</v>
      </c>
      <c r="M76" s="122" t="s">
        <v>193</v>
      </c>
      <c r="N76" s="122">
        <v>536</v>
      </c>
      <c r="O76" s="122">
        <v>-5.8129999999999997</v>
      </c>
      <c r="P76" s="122">
        <v>0.36899999999999999</v>
      </c>
      <c r="Q76" s="122" t="s">
        <v>193</v>
      </c>
      <c r="R76" s="122" t="s">
        <v>193</v>
      </c>
      <c r="S76" s="122" t="s">
        <v>193</v>
      </c>
      <c r="T76" s="122">
        <v>475</v>
      </c>
      <c r="U76" s="122">
        <v>-5.1479999999999997</v>
      </c>
      <c r="V76" s="122">
        <v>8.6999999999999994E-2</v>
      </c>
      <c r="W76" s="122" t="s">
        <v>193</v>
      </c>
      <c r="X76" s="122" t="s">
        <v>193</v>
      </c>
      <c r="Y76" s="122" t="s">
        <v>193</v>
      </c>
      <c r="Z76" s="122">
        <v>6.94</v>
      </c>
      <c r="AA76" s="122">
        <v>-1E-3</v>
      </c>
      <c r="AB76" s="122">
        <v>0</v>
      </c>
      <c r="AC76" s="122" t="s">
        <v>193</v>
      </c>
      <c r="AD76" s="122" t="s">
        <v>193</v>
      </c>
      <c r="AE76" s="122" t="s">
        <v>193</v>
      </c>
      <c r="AF76" s="122">
        <v>20</v>
      </c>
      <c r="AG76" s="122">
        <v>0.16600000000000001</v>
      </c>
      <c r="AH76" s="122">
        <v>0.16800000000000001</v>
      </c>
      <c r="AI76" s="122">
        <v>63</v>
      </c>
      <c r="AJ76" s="122">
        <v>0.54900000000000004</v>
      </c>
      <c r="AK76" s="122">
        <v>0.41</v>
      </c>
      <c r="AL76" s="63">
        <v>3.1433823529411653E-2</v>
      </c>
      <c r="AM76" s="64">
        <v>1.485608170844941E-2</v>
      </c>
      <c r="AN76" s="64">
        <v>1.6184448462929341E-2</v>
      </c>
    </row>
    <row r="77" spans="1:40" x14ac:dyDescent="0.25">
      <c r="A77" s="67">
        <v>0.41666666666666702</v>
      </c>
      <c r="B77" s="123">
        <v>520</v>
      </c>
      <c r="C77" s="123">
        <v>-5.6120000000000001</v>
      </c>
      <c r="D77" s="123">
        <v>0.61399999999999999</v>
      </c>
      <c r="E77" s="122" t="s">
        <v>193</v>
      </c>
      <c r="F77" s="122" t="s">
        <v>193</v>
      </c>
      <c r="G77" s="122" t="s">
        <v>193</v>
      </c>
      <c r="H77" s="123">
        <v>434</v>
      </c>
      <c r="I77" s="123">
        <v>-4.6399999999999997</v>
      </c>
      <c r="J77" s="123">
        <v>0.627</v>
      </c>
      <c r="K77" s="122" t="s">
        <v>193</v>
      </c>
      <c r="L77" s="122" t="s">
        <v>193</v>
      </c>
      <c r="M77" s="122" t="s">
        <v>193</v>
      </c>
      <c r="N77" s="122">
        <v>535</v>
      </c>
      <c r="O77" s="122">
        <v>-5.8630000000000004</v>
      </c>
      <c r="P77" s="122">
        <v>0.36399999999999999</v>
      </c>
      <c r="Q77" s="122" t="s">
        <v>193</v>
      </c>
      <c r="R77" s="122" t="s">
        <v>193</v>
      </c>
      <c r="S77" s="122" t="s">
        <v>193</v>
      </c>
      <c r="T77" s="122">
        <v>480</v>
      </c>
      <c r="U77" s="122">
        <v>-5.1559999999999997</v>
      </c>
      <c r="V77" s="122">
        <v>0.14399999999999999</v>
      </c>
      <c r="W77" s="122" t="s">
        <v>193</v>
      </c>
      <c r="X77" s="122" t="s">
        <v>193</v>
      </c>
      <c r="Y77" s="122" t="s">
        <v>193</v>
      </c>
      <c r="Z77" s="122">
        <v>7.3250000000000002</v>
      </c>
      <c r="AA77" s="122">
        <v>-2.7E-2</v>
      </c>
      <c r="AB77" s="122">
        <v>-8.9999999999999993E-3</v>
      </c>
      <c r="AC77" s="122" t="s">
        <v>193</v>
      </c>
      <c r="AD77" s="122" t="s">
        <v>193</v>
      </c>
      <c r="AE77" s="122" t="s">
        <v>193</v>
      </c>
      <c r="AF77" s="122">
        <v>27</v>
      </c>
      <c r="AG77" s="122">
        <v>0.24099999999999999</v>
      </c>
      <c r="AH77" s="122">
        <v>0.17799999999999999</v>
      </c>
      <c r="AI77" s="122">
        <v>66</v>
      </c>
      <c r="AJ77" s="122">
        <v>0.54700000000000004</v>
      </c>
      <c r="AK77" s="122">
        <v>0.46200000000000002</v>
      </c>
      <c r="AL77" s="63">
        <v>1.7927170868347355E-2</v>
      </c>
      <c r="AM77" s="64">
        <v>1.6651162790697699E-2</v>
      </c>
      <c r="AN77" s="64">
        <v>2.0276497695852266E-2</v>
      </c>
    </row>
    <row r="78" spans="1:40" x14ac:dyDescent="0.25">
      <c r="A78" s="67">
        <v>0.45833333333333298</v>
      </c>
      <c r="B78" s="123">
        <v>515</v>
      </c>
      <c r="C78" s="123">
        <v>-5.5640000000000001</v>
      </c>
      <c r="D78" s="123">
        <v>0.59499999999999997</v>
      </c>
      <c r="E78" s="122" t="s">
        <v>193</v>
      </c>
      <c r="F78" s="122" t="s">
        <v>193</v>
      </c>
      <c r="G78" s="122" t="s">
        <v>193</v>
      </c>
      <c r="H78" s="123">
        <v>424</v>
      </c>
      <c r="I78" s="123">
        <v>-4.5369999999999999</v>
      </c>
      <c r="J78" s="123">
        <v>0.54800000000000004</v>
      </c>
      <c r="K78" s="122" t="s">
        <v>193</v>
      </c>
      <c r="L78" s="122" t="s">
        <v>193</v>
      </c>
      <c r="M78" s="122" t="s">
        <v>193</v>
      </c>
      <c r="N78" s="122">
        <v>540</v>
      </c>
      <c r="O78" s="122">
        <v>-5.8369999999999997</v>
      </c>
      <c r="P78" s="122">
        <v>0.32700000000000001</v>
      </c>
      <c r="Q78" s="122" t="s">
        <v>193</v>
      </c>
      <c r="R78" s="122" t="s">
        <v>193</v>
      </c>
      <c r="S78" s="122" t="s">
        <v>193</v>
      </c>
      <c r="T78" s="122">
        <v>480</v>
      </c>
      <c r="U78" s="122">
        <v>-5.22</v>
      </c>
      <c r="V78" s="122">
        <v>0.111</v>
      </c>
      <c r="W78" s="122" t="s">
        <v>193</v>
      </c>
      <c r="X78" s="122" t="s">
        <v>193</v>
      </c>
      <c r="Y78" s="122" t="s">
        <v>193</v>
      </c>
      <c r="Z78" s="122">
        <v>6.7080000000000002</v>
      </c>
      <c r="AA78" s="122">
        <v>-2.5000000000000001E-2</v>
      </c>
      <c r="AB78" s="122">
        <v>-0.01</v>
      </c>
      <c r="AC78" s="122" t="s">
        <v>193</v>
      </c>
      <c r="AD78" s="122" t="s">
        <v>193</v>
      </c>
      <c r="AE78" s="122" t="s">
        <v>193</v>
      </c>
      <c r="AF78" s="122">
        <v>25</v>
      </c>
      <c r="AG78" s="122">
        <v>0.21099999999999999</v>
      </c>
      <c r="AH78" s="122">
        <v>0.19400000000000001</v>
      </c>
      <c r="AI78" s="122">
        <v>68</v>
      </c>
      <c r="AJ78" s="122">
        <v>0.57699999999999996</v>
      </c>
      <c r="AK78" s="122">
        <v>0.45700000000000002</v>
      </c>
      <c r="AL78" s="63">
        <v>4.4385964912280876E-2</v>
      </c>
      <c r="AM78" s="64">
        <v>2.1071752951862002E-2</v>
      </c>
      <c r="AN78" s="64">
        <v>2.3925233644859836E-2</v>
      </c>
    </row>
    <row r="79" spans="1:40" x14ac:dyDescent="0.25">
      <c r="A79" s="67">
        <v>0.5</v>
      </c>
      <c r="B79" s="123">
        <v>523</v>
      </c>
      <c r="C79" s="123">
        <v>-5.6390000000000002</v>
      </c>
      <c r="D79" s="123">
        <v>0.60599999999999998</v>
      </c>
      <c r="E79" s="122" t="s">
        <v>193</v>
      </c>
      <c r="F79" s="122" t="s">
        <v>193</v>
      </c>
      <c r="G79" s="122" t="s">
        <v>193</v>
      </c>
      <c r="H79" s="123">
        <v>425</v>
      </c>
      <c r="I79" s="123">
        <v>-4.5529999999999999</v>
      </c>
      <c r="J79" s="123">
        <v>0.61599999999999999</v>
      </c>
      <c r="K79" s="122" t="s">
        <v>193</v>
      </c>
      <c r="L79" s="122" t="s">
        <v>193</v>
      </c>
      <c r="M79" s="122" t="s">
        <v>193</v>
      </c>
      <c r="N79" s="122">
        <v>542</v>
      </c>
      <c r="O79" s="122">
        <v>-5.8689999999999998</v>
      </c>
      <c r="P79" s="122">
        <v>0.34599999999999997</v>
      </c>
      <c r="Q79" s="122" t="s">
        <v>193</v>
      </c>
      <c r="R79" s="122" t="s">
        <v>193</v>
      </c>
      <c r="S79" s="122" t="s">
        <v>193</v>
      </c>
      <c r="T79" s="122">
        <v>482</v>
      </c>
      <c r="U79" s="122">
        <v>-5.1749999999999998</v>
      </c>
      <c r="V79" s="122">
        <v>6.4000000000000001E-2</v>
      </c>
      <c r="W79" s="122" t="s">
        <v>193</v>
      </c>
      <c r="X79" s="122" t="s">
        <v>193</v>
      </c>
      <c r="Y79" s="122" t="s">
        <v>193</v>
      </c>
      <c r="Z79" s="122">
        <v>6.8819999999999997</v>
      </c>
      <c r="AA79" s="122">
        <v>-2.5999999999999999E-2</v>
      </c>
      <c r="AB79" s="122">
        <v>-0.01</v>
      </c>
      <c r="AC79" s="122" t="s">
        <v>193</v>
      </c>
      <c r="AD79" s="122" t="s">
        <v>193</v>
      </c>
      <c r="AE79" s="122" t="s">
        <v>193</v>
      </c>
      <c r="AF79" s="122">
        <v>25</v>
      </c>
      <c r="AG79" s="122">
        <v>0.219</v>
      </c>
      <c r="AH79" s="122">
        <v>0.191</v>
      </c>
      <c r="AI79" s="122">
        <v>69</v>
      </c>
      <c r="AJ79" s="122">
        <v>0.60699999999999998</v>
      </c>
      <c r="AK79" s="122">
        <v>0.45900000000000002</v>
      </c>
      <c r="AL79" s="63">
        <v>2.833638025594138E-2</v>
      </c>
      <c r="AM79" s="64">
        <v>2.4472960586617732E-2</v>
      </c>
      <c r="AN79" s="64">
        <v>1.9686346863468599E-2</v>
      </c>
    </row>
    <row r="80" spans="1:40" x14ac:dyDescent="0.25">
      <c r="A80" s="67">
        <v>0.54166666666666696</v>
      </c>
      <c r="B80" s="123">
        <v>520</v>
      </c>
      <c r="C80" s="123">
        <v>-5.6219999999999999</v>
      </c>
      <c r="D80" s="123">
        <v>0.627</v>
      </c>
      <c r="E80" s="122" t="s">
        <v>193</v>
      </c>
      <c r="F80" s="122" t="s">
        <v>193</v>
      </c>
      <c r="G80" s="122" t="s">
        <v>193</v>
      </c>
      <c r="H80" s="123">
        <v>430</v>
      </c>
      <c r="I80" s="123">
        <v>-4.6029999999999998</v>
      </c>
      <c r="J80" s="123">
        <v>0.52900000000000003</v>
      </c>
      <c r="K80" s="122" t="s">
        <v>193</v>
      </c>
      <c r="L80" s="122" t="s">
        <v>193</v>
      </c>
      <c r="M80" s="122" t="s">
        <v>193</v>
      </c>
      <c r="N80" s="122">
        <v>545</v>
      </c>
      <c r="O80" s="122">
        <v>-5.8860000000000001</v>
      </c>
      <c r="P80" s="122">
        <v>0.371</v>
      </c>
      <c r="Q80" s="122" t="s">
        <v>193</v>
      </c>
      <c r="R80" s="122" t="s">
        <v>193</v>
      </c>
      <c r="S80" s="122" t="s">
        <v>193</v>
      </c>
      <c r="T80" s="122">
        <v>473</v>
      </c>
      <c r="U80" s="122">
        <v>-5.1660000000000004</v>
      </c>
      <c r="V80" s="122">
        <v>0.13500000000000001</v>
      </c>
      <c r="W80" s="122" t="s">
        <v>193</v>
      </c>
      <c r="X80" s="122" t="s">
        <v>193</v>
      </c>
      <c r="Y80" s="122" t="s">
        <v>193</v>
      </c>
      <c r="Z80" s="122">
        <v>7.319</v>
      </c>
      <c r="AA80" s="122">
        <v>-2.7E-2</v>
      </c>
      <c r="AB80" s="122">
        <v>-8.9999999999999993E-3</v>
      </c>
      <c r="AC80" s="122" t="s">
        <v>193</v>
      </c>
      <c r="AD80" s="122" t="s">
        <v>193</v>
      </c>
      <c r="AE80" s="122" t="s">
        <v>193</v>
      </c>
      <c r="AF80" s="122">
        <v>27</v>
      </c>
      <c r="AG80" s="122">
        <v>0.21</v>
      </c>
      <c r="AH80" s="122">
        <v>0.19400000000000001</v>
      </c>
      <c r="AI80" s="122">
        <v>63</v>
      </c>
      <c r="AJ80" s="122">
        <v>0.56599999999999995</v>
      </c>
      <c r="AK80" s="122">
        <v>0.38500000000000001</v>
      </c>
      <c r="AL80" s="63">
        <v>1.8628359592215062E-2</v>
      </c>
      <c r="AM80" s="64">
        <v>1.6184448462929341E-2</v>
      </c>
      <c r="AN80" s="64">
        <v>3.1433823529411653E-2</v>
      </c>
    </row>
    <row r="81" spans="1:40" x14ac:dyDescent="0.25">
      <c r="A81" s="67">
        <v>0.58333333333333304</v>
      </c>
      <c r="B81" s="123">
        <v>514</v>
      </c>
      <c r="C81" s="123">
        <v>-5.5810000000000004</v>
      </c>
      <c r="D81" s="123">
        <v>0.61299999999999999</v>
      </c>
      <c r="E81" s="122" t="s">
        <v>193</v>
      </c>
      <c r="F81" s="122" t="s">
        <v>193</v>
      </c>
      <c r="G81" s="122" t="s">
        <v>193</v>
      </c>
      <c r="H81" s="123">
        <v>423</v>
      </c>
      <c r="I81" s="123">
        <v>-4.7039999999999997</v>
      </c>
      <c r="J81" s="123">
        <v>0.42899999999999999</v>
      </c>
      <c r="K81" s="122" t="s">
        <v>193</v>
      </c>
      <c r="L81" s="122" t="s">
        <v>193</v>
      </c>
      <c r="M81" s="122" t="s">
        <v>193</v>
      </c>
      <c r="N81" s="122">
        <v>542</v>
      </c>
      <c r="O81" s="122">
        <v>-5.8620000000000001</v>
      </c>
      <c r="P81" s="122">
        <v>0.38800000000000001</v>
      </c>
      <c r="Q81" s="122" t="s">
        <v>193</v>
      </c>
      <c r="R81" s="122" t="s">
        <v>193</v>
      </c>
      <c r="S81" s="122" t="s">
        <v>193</v>
      </c>
      <c r="T81" s="122">
        <v>487</v>
      </c>
      <c r="U81" s="122">
        <v>-5.2329999999999997</v>
      </c>
      <c r="V81" s="122">
        <v>0.11700000000000001</v>
      </c>
      <c r="W81" s="122" t="s">
        <v>193</v>
      </c>
      <c r="X81" s="122" t="s">
        <v>193</v>
      </c>
      <c r="Y81" s="122" t="s">
        <v>193</v>
      </c>
      <c r="Z81" s="122">
        <v>7.0270000000000001</v>
      </c>
      <c r="AA81" s="122">
        <v>-2.5999999999999999E-2</v>
      </c>
      <c r="AB81" s="122">
        <v>-0.01</v>
      </c>
      <c r="AC81" s="122" t="s">
        <v>193</v>
      </c>
      <c r="AD81" s="122" t="s">
        <v>193</v>
      </c>
      <c r="AE81" s="122" t="s">
        <v>193</v>
      </c>
      <c r="AF81" s="122">
        <v>24</v>
      </c>
      <c r="AG81" s="122">
        <v>0.19700000000000001</v>
      </c>
      <c r="AH81" s="122">
        <v>0.17199999999999999</v>
      </c>
      <c r="AI81" s="122">
        <v>58</v>
      </c>
      <c r="AJ81" s="122">
        <v>0.54100000000000004</v>
      </c>
      <c r="AK81" s="122">
        <v>0.31900000000000001</v>
      </c>
      <c r="AL81" s="63">
        <v>4.1050228310501903E-2</v>
      </c>
      <c r="AM81" s="64">
        <v>2.0276497695852266E-2</v>
      </c>
      <c r="AN81" s="64">
        <v>1.7927170868347355E-2</v>
      </c>
    </row>
    <row r="82" spans="1:40" x14ac:dyDescent="0.25">
      <c r="A82" s="67">
        <v>0.625</v>
      </c>
      <c r="B82" s="123">
        <v>520</v>
      </c>
      <c r="C82" s="123">
        <v>-5.6319999999999997</v>
      </c>
      <c r="D82" s="123">
        <v>0.66</v>
      </c>
      <c r="E82" s="122" t="s">
        <v>193</v>
      </c>
      <c r="F82" s="122" t="s">
        <v>193</v>
      </c>
      <c r="G82" s="122" t="s">
        <v>193</v>
      </c>
      <c r="H82" s="123">
        <v>434</v>
      </c>
      <c r="I82" s="123">
        <v>-4.6459999999999999</v>
      </c>
      <c r="J82" s="123">
        <v>0.42199999999999999</v>
      </c>
      <c r="K82" s="122" t="s">
        <v>193</v>
      </c>
      <c r="L82" s="122" t="s">
        <v>193</v>
      </c>
      <c r="M82" s="122" t="s">
        <v>193</v>
      </c>
      <c r="N82" s="122">
        <v>542</v>
      </c>
      <c r="O82" s="122">
        <v>-5.867</v>
      </c>
      <c r="P82" s="122">
        <v>0.372</v>
      </c>
      <c r="Q82" s="122" t="s">
        <v>193</v>
      </c>
      <c r="R82" s="122" t="s">
        <v>193</v>
      </c>
      <c r="S82" s="122" t="s">
        <v>193</v>
      </c>
      <c r="T82" s="122">
        <v>481</v>
      </c>
      <c r="U82" s="122">
        <v>-5.1630000000000003</v>
      </c>
      <c r="V82" s="122">
        <v>9.7000000000000003E-2</v>
      </c>
      <c r="W82" s="122" t="s">
        <v>193</v>
      </c>
      <c r="X82" s="122" t="s">
        <v>193</v>
      </c>
      <c r="Y82" s="122" t="s">
        <v>193</v>
      </c>
      <c r="Z82" s="122">
        <v>7.3209999999999997</v>
      </c>
      <c r="AA82" s="122">
        <v>-2.7E-2</v>
      </c>
      <c r="AB82" s="122">
        <v>-8.9999999999999993E-3</v>
      </c>
      <c r="AC82" s="122" t="s">
        <v>193</v>
      </c>
      <c r="AD82" s="122" t="s">
        <v>193</v>
      </c>
      <c r="AE82" s="122" t="s">
        <v>193</v>
      </c>
      <c r="AF82" s="122">
        <v>27</v>
      </c>
      <c r="AG82" s="122">
        <v>0.224</v>
      </c>
      <c r="AH82" s="122">
        <v>0.19</v>
      </c>
      <c r="AI82" s="122">
        <v>56</v>
      </c>
      <c r="AJ82" s="122">
        <v>0.50800000000000001</v>
      </c>
      <c r="AK82" s="122">
        <v>0.317</v>
      </c>
      <c r="AL82" s="63">
        <v>3.2415059687786775E-2</v>
      </c>
      <c r="AM82" s="64">
        <v>2.3925233644859836E-2</v>
      </c>
      <c r="AN82" s="64">
        <v>4.4385964912280876E-2</v>
      </c>
    </row>
    <row r="83" spans="1:40" x14ac:dyDescent="0.25">
      <c r="A83" s="67">
        <v>0.66666666666666696</v>
      </c>
      <c r="B83" s="123">
        <v>522</v>
      </c>
      <c r="C83" s="123">
        <v>-5.6420000000000003</v>
      </c>
      <c r="D83" s="123">
        <v>0.67100000000000004</v>
      </c>
      <c r="E83" s="122" t="s">
        <v>193</v>
      </c>
      <c r="F83" s="122" t="s">
        <v>193</v>
      </c>
      <c r="G83" s="122" t="s">
        <v>193</v>
      </c>
      <c r="H83" s="123">
        <v>436</v>
      </c>
      <c r="I83" s="123">
        <v>-4.7190000000000003</v>
      </c>
      <c r="J83" s="123">
        <v>0.48799999999999999</v>
      </c>
      <c r="K83" s="122" t="s">
        <v>193</v>
      </c>
      <c r="L83" s="122" t="s">
        <v>193</v>
      </c>
      <c r="M83" s="122" t="s">
        <v>193</v>
      </c>
      <c r="N83" s="122">
        <v>547</v>
      </c>
      <c r="O83" s="122">
        <v>-5.9279999999999999</v>
      </c>
      <c r="P83" s="122">
        <v>0.41</v>
      </c>
      <c r="Q83" s="122" t="s">
        <v>193</v>
      </c>
      <c r="R83" s="122" t="s">
        <v>193</v>
      </c>
      <c r="S83" s="122" t="s">
        <v>193</v>
      </c>
      <c r="T83" s="122">
        <v>484</v>
      </c>
      <c r="U83" s="122">
        <v>-5.2050000000000001</v>
      </c>
      <c r="V83" s="122">
        <v>0.14199999999999999</v>
      </c>
      <c r="W83" s="122" t="s">
        <v>193</v>
      </c>
      <c r="X83" s="122" t="s">
        <v>193</v>
      </c>
      <c r="Y83" s="122" t="s">
        <v>193</v>
      </c>
      <c r="Z83" s="122">
        <v>7.5170000000000003</v>
      </c>
      <c r="AA83" s="122">
        <v>-2.8000000000000001E-2</v>
      </c>
      <c r="AB83" s="122">
        <v>-0.08</v>
      </c>
      <c r="AC83" s="122" t="s">
        <v>193</v>
      </c>
      <c r="AD83" s="122" t="s">
        <v>193</v>
      </c>
      <c r="AE83" s="122" t="s">
        <v>193</v>
      </c>
      <c r="AF83" s="122">
        <v>27</v>
      </c>
      <c r="AG83" s="122">
        <v>0.216</v>
      </c>
      <c r="AH83" s="122">
        <v>0.19800000000000001</v>
      </c>
      <c r="AI83" s="122">
        <v>66</v>
      </c>
      <c r="AJ83" s="122">
        <v>0.59499999999999997</v>
      </c>
      <c r="AK83" s="122">
        <v>0.377</v>
      </c>
      <c r="AL83" s="63">
        <v>6.2956204379562807E-3</v>
      </c>
      <c r="AM83" s="64">
        <v>1.9686346863468599E-2</v>
      </c>
      <c r="AN83" s="64">
        <v>2.833638025594138E-2</v>
      </c>
    </row>
    <row r="84" spans="1:40" x14ac:dyDescent="0.25">
      <c r="A84" s="67">
        <v>0.70833333333333304</v>
      </c>
      <c r="B84" s="123">
        <v>528</v>
      </c>
      <c r="C84" s="123">
        <v>-5.7039999999999997</v>
      </c>
      <c r="D84" s="123">
        <v>0.63100000000000001</v>
      </c>
      <c r="E84" s="122" t="s">
        <v>193</v>
      </c>
      <c r="F84" s="122" t="s">
        <v>193</v>
      </c>
      <c r="G84" s="122" t="s">
        <v>193</v>
      </c>
      <c r="H84" s="123">
        <v>440</v>
      </c>
      <c r="I84" s="123">
        <v>-4.6980000000000004</v>
      </c>
      <c r="J84" s="123">
        <v>0.55200000000000005</v>
      </c>
      <c r="K84" s="122" t="s">
        <v>193</v>
      </c>
      <c r="L84" s="122" t="s">
        <v>193</v>
      </c>
      <c r="M84" s="122" t="s">
        <v>193</v>
      </c>
      <c r="N84" s="122">
        <v>555</v>
      </c>
      <c r="O84" s="122">
        <v>-5.99</v>
      </c>
      <c r="P84" s="122">
        <v>0.38800000000000001</v>
      </c>
      <c r="Q84" s="122" t="s">
        <v>193</v>
      </c>
      <c r="R84" s="122" t="s">
        <v>193</v>
      </c>
      <c r="S84" s="122" t="s">
        <v>193</v>
      </c>
      <c r="T84" s="122">
        <v>481</v>
      </c>
      <c r="U84" s="122">
        <v>-5.1609999999999996</v>
      </c>
      <c r="V84" s="122">
        <v>0.10199999999999999</v>
      </c>
      <c r="W84" s="122" t="s">
        <v>193</v>
      </c>
      <c r="X84" s="122" t="s">
        <v>193</v>
      </c>
      <c r="Y84" s="122" t="s">
        <v>193</v>
      </c>
      <c r="Z84" s="122">
        <v>7.1280000000000001</v>
      </c>
      <c r="AA84" s="122">
        <v>-2.5999999999999999E-2</v>
      </c>
      <c r="AB84" s="122">
        <v>-8.9999999999999993E-3</v>
      </c>
      <c r="AC84" s="122" t="s">
        <v>193</v>
      </c>
      <c r="AD84" s="122" t="s">
        <v>193</v>
      </c>
      <c r="AE84" s="122" t="s">
        <v>193</v>
      </c>
      <c r="AF84" s="122">
        <v>27</v>
      </c>
      <c r="AG84" s="122">
        <v>0.22500000000000001</v>
      </c>
      <c r="AH84" s="122">
        <v>0.19900000000000001</v>
      </c>
      <c r="AI84" s="122">
        <v>68</v>
      </c>
      <c r="AJ84" s="122">
        <v>0.56499999999999995</v>
      </c>
      <c r="AK84" s="122">
        <v>0.44500000000000001</v>
      </c>
      <c r="AL84" s="63">
        <v>1.485608170844941E-2</v>
      </c>
      <c r="AM84" s="64">
        <v>3.1433823529411653E-2</v>
      </c>
      <c r="AN84" s="64">
        <v>1.8628359592215062E-2</v>
      </c>
    </row>
    <row r="85" spans="1:40" x14ac:dyDescent="0.25">
      <c r="A85" s="67">
        <v>0.75</v>
      </c>
      <c r="B85" s="123">
        <v>519</v>
      </c>
      <c r="C85" s="123">
        <v>-5.601</v>
      </c>
      <c r="D85" s="123">
        <v>0.59199999999999997</v>
      </c>
      <c r="E85" s="122" t="s">
        <v>193</v>
      </c>
      <c r="F85" s="122" t="s">
        <v>193</v>
      </c>
      <c r="G85" s="122" t="s">
        <v>193</v>
      </c>
      <c r="H85" s="123">
        <v>432</v>
      </c>
      <c r="I85" s="123">
        <v>-4.6399999999999997</v>
      </c>
      <c r="J85" s="123">
        <v>0.52700000000000002</v>
      </c>
      <c r="K85" s="122" t="s">
        <v>193</v>
      </c>
      <c r="L85" s="122" t="s">
        <v>193</v>
      </c>
      <c r="M85" s="122" t="s">
        <v>193</v>
      </c>
      <c r="N85" s="122">
        <v>548</v>
      </c>
      <c r="O85" s="122">
        <v>-5.9279999999999999</v>
      </c>
      <c r="P85" s="122">
        <v>0.33200000000000002</v>
      </c>
      <c r="Q85" s="122" t="s">
        <v>193</v>
      </c>
      <c r="R85" s="122" t="s">
        <v>193</v>
      </c>
      <c r="S85" s="122" t="s">
        <v>193</v>
      </c>
      <c r="T85" s="122">
        <v>485</v>
      </c>
      <c r="U85" s="122">
        <v>-5.202</v>
      </c>
      <c r="V85" s="122">
        <v>6.9000000000000006E-2</v>
      </c>
      <c r="W85" s="122" t="s">
        <v>193</v>
      </c>
      <c r="X85" s="122" t="s">
        <v>193</v>
      </c>
      <c r="Y85" s="122" t="s">
        <v>193</v>
      </c>
      <c r="Z85" s="122">
        <v>7.2130000000000001</v>
      </c>
      <c r="AA85" s="122">
        <v>-2.7E-2</v>
      </c>
      <c r="AB85" s="122">
        <v>-0.01</v>
      </c>
      <c r="AC85" s="122" t="s">
        <v>193</v>
      </c>
      <c r="AD85" s="122" t="s">
        <v>193</v>
      </c>
      <c r="AE85" s="122" t="s">
        <v>193</v>
      </c>
      <c r="AF85" s="122">
        <v>29</v>
      </c>
      <c r="AG85" s="122">
        <v>0.24199999999999999</v>
      </c>
      <c r="AH85" s="122">
        <v>0.193</v>
      </c>
      <c r="AI85" s="122">
        <v>66</v>
      </c>
      <c r="AJ85" s="122">
        <v>0.56799999999999995</v>
      </c>
      <c r="AK85" s="122">
        <v>0.433</v>
      </c>
      <c r="AL85" s="63">
        <v>1.7054986020503246E-2</v>
      </c>
      <c r="AM85" s="64">
        <v>1.7927170868347355E-2</v>
      </c>
      <c r="AN85" s="64">
        <v>4.1050228310501903E-2</v>
      </c>
    </row>
    <row r="86" spans="1:40" x14ac:dyDescent="0.25">
      <c r="A86" s="67">
        <v>0.79166666666666696</v>
      </c>
      <c r="B86" s="123">
        <v>526</v>
      </c>
      <c r="C86" s="123">
        <v>-5.6680000000000001</v>
      </c>
      <c r="D86" s="123">
        <v>0.54700000000000004</v>
      </c>
      <c r="E86" s="122" t="s">
        <v>193</v>
      </c>
      <c r="F86" s="122" t="s">
        <v>193</v>
      </c>
      <c r="G86" s="122" t="s">
        <v>193</v>
      </c>
      <c r="H86" s="123">
        <v>436</v>
      </c>
      <c r="I86" s="123">
        <v>-4.6740000000000004</v>
      </c>
      <c r="J86" s="123">
        <v>0.54800000000000004</v>
      </c>
      <c r="K86" s="122" t="s">
        <v>193</v>
      </c>
      <c r="L86" s="122" t="s">
        <v>193</v>
      </c>
      <c r="M86" s="122" t="s">
        <v>193</v>
      </c>
      <c r="N86" s="122">
        <v>550</v>
      </c>
      <c r="O86" s="122">
        <v>-5.9420000000000002</v>
      </c>
      <c r="P86" s="122">
        <v>0.314</v>
      </c>
      <c r="Q86" s="122" t="s">
        <v>193</v>
      </c>
      <c r="R86" s="122" t="s">
        <v>193</v>
      </c>
      <c r="S86" s="122" t="s">
        <v>193</v>
      </c>
      <c r="T86" s="122">
        <v>483</v>
      </c>
      <c r="U86" s="122">
        <v>-5.1879999999999997</v>
      </c>
      <c r="V86" s="122">
        <v>7.9000000000000001E-2</v>
      </c>
      <c r="W86" s="122" t="s">
        <v>193</v>
      </c>
      <c r="X86" s="122" t="s">
        <v>193</v>
      </c>
      <c r="Y86" s="122" t="s">
        <v>193</v>
      </c>
      <c r="Z86" s="122">
        <v>7.3810000000000002</v>
      </c>
      <c r="AA86" s="122">
        <v>-2.7E-2</v>
      </c>
      <c r="AB86" s="122">
        <v>-8.9999999999999993E-3</v>
      </c>
      <c r="AC86" s="122" t="s">
        <v>193</v>
      </c>
      <c r="AD86" s="122" t="s">
        <v>193</v>
      </c>
      <c r="AE86" s="122" t="s">
        <v>193</v>
      </c>
      <c r="AF86" s="122">
        <v>26</v>
      </c>
      <c r="AG86" s="122">
        <v>0.218</v>
      </c>
      <c r="AH86" s="122">
        <v>0.16900000000000001</v>
      </c>
      <c r="AI86" s="122">
        <v>68</v>
      </c>
      <c r="AJ86" s="122">
        <v>0.57899999999999996</v>
      </c>
      <c r="AK86" s="122">
        <v>0.46300000000000002</v>
      </c>
      <c r="AL86" s="63">
        <v>1.485608170844941E-2</v>
      </c>
      <c r="AM86" s="64">
        <v>4.4385964912280876E-2</v>
      </c>
      <c r="AN86" s="64">
        <v>3.2415059687786775E-2</v>
      </c>
    </row>
    <row r="87" spans="1:40" x14ac:dyDescent="0.25">
      <c r="A87" s="67">
        <v>0.83333333333333304</v>
      </c>
      <c r="B87" s="123">
        <v>526</v>
      </c>
      <c r="C87" s="123">
        <v>-5.6820000000000004</v>
      </c>
      <c r="D87" s="123">
        <v>0.59</v>
      </c>
      <c r="E87" s="122" t="s">
        <v>193</v>
      </c>
      <c r="F87" s="122" t="s">
        <v>193</v>
      </c>
      <c r="G87" s="122" t="s">
        <v>193</v>
      </c>
      <c r="H87" s="123">
        <v>430</v>
      </c>
      <c r="I87" s="123">
        <v>-4.609</v>
      </c>
      <c r="J87" s="123">
        <v>0.56299999999999994</v>
      </c>
      <c r="K87" s="122" t="s">
        <v>193</v>
      </c>
      <c r="L87" s="122" t="s">
        <v>193</v>
      </c>
      <c r="M87" s="122" t="s">
        <v>193</v>
      </c>
      <c r="N87" s="122">
        <v>545</v>
      </c>
      <c r="O87" s="122">
        <v>-5.8860000000000001</v>
      </c>
      <c r="P87" s="122">
        <v>0.36499999999999999</v>
      </c>
      <c r="Q87" s="122" t="s">
        <v>193</v>
      </c>
      <c r="R87" s="122" t="s">
        <v>193</v>
      </c>
      <c r="S87" s="122" t="s">
        <v>193</v>
      </c>
      <c r="T87" s="122">
        <v>478</v>
      </c>
      <c r="U87" s="122">
        <v>-5.1580000000000004</v>
      </c>
      <c r="V87" s="122">
        <v>0.13700000000000001</v>
      </c>
      <c r="W87" s="122" t="s">
        <v>193</v>
      </c>
      <c r="X87" s="122" t="s">
        <v>193</v>
      </c>
      <c r="Y87" s="122" t="s">
        <v>193</v>
      </c>
      <c r="Z87" s="122">
        <v>7.5880000000000001</v>
      </c>
      <c r="AA87" s="122">
        <v>-2.8000000000000001E-2</v>
      </c>
      <c r="AB87" s="122">
        <v>-8.0000000000000002E-3</v>
      </c>
      <c r="AC87" s="122" t="s">
        <v>193</v>
      </c>
      <c r="AD87" s="122" t="s">
        <v>193</v>
      </c>
      <c r="AE87" s="122" t="s">
        <v>193</v>
      </c>
      <c r="AF87" s="122">
        <v>25</v>
      </c>
      <c r="AG87" s="122">
        <v>0.19500000000000001</v>
      </c>
      <c r="AH87" s="122">
        <v>0.19</v>
      </c>
      <c r="AI87" s="122">
        <v>63</v>
      </c>
      <c r="AJ87" s="122">
        <v>0.54</v>
      </c>
      <c r="AK87" s="122">
        <v>0.435</v>
      </c>
      <c r="AL87" s="63">
        <v>6.2956204379562807E-3</v>
      </c>
      <c r="AM87" s="64">
        <v>2.833638025594138E-2</v>
      </c>
      <c r="AN87" s="64">
        <v>2.833638025594138E-2</v>
      </c>
    </row>
    <row r="88" spans="1:40" x14ac:dyDescent="0.25">
      <c r="A88" s="67">
        <v>0.875</v>
      </c>
      <c r="B88" s="123">
        <v>525</v>
      </c>
      <c r="C88" s="123">
        <v>-5.6680000000000001</v>
      </c>
      <c r="D88" s="123">
        <v>0.56399999999999995</v>
      </c>
      <c r="E88" s="122" t="s">
        <v>193</v>
      </c>
      <c r="F88" s="122" t="s">
        <v>193</v>
      </c>
      <c r="G88" s="122" t="s">
        <v>193</v>
      </c>
      <c r="H88" s="123">
        <v>432</v>
      </c>
      <c r="I88" s="123">
        <v>-4.625</v>
      </c>
      <c r="J88" s="123">
        <v>0.52900000000000003</v>
      </c>
      <c r="K88" s="122" t="s">
        <v>193</v>
      </c>
      <c r="L88" s="122" t="s">
        <v>193</v>
      </c>
      <c r="M88" s="122" t="s">
        <v>193</v>
      </c>
      <c r="N88" s="122">
        <v>544</v>
      </c>
      <c r="O88" s="122">
        <v>-5.8789999999999996</v>
      </c>
      <c r="P88" s="122">
        <v>0.36099999999999999</v>
      </c>
      <c r="Q88" s="122" t="s">
        <v>193</v>
      </c>
      <c r="R88" s="122" t="s">
        <v>193</v>
      </c>
      <c r="S88" s="122" t="s">
        <v>193</v>
      </c>
      <c r="T88" s="122">
        <v>485</v>
      </c>
      <c r="U88" s="122">
        <v>-5.2119999999999997</v>
      </c>
      <c r="V88" s="122">
        <v>0.112</v>
      </c>
      <c r="W88" s="122" t="s">
        <v>193</v>
      </c>
      <c r="X88" s="122" t="s">
        <v>193</v>
      </c>
      <c r="Y88" s="122" t="s">
        <v>193</v>
      </c>
      <c r="Z88" s="122">
        <v>6.9850000000000003</v>
      </c>
      <c r="AA88" s="122">
        <v>-2.5999999999999999E-2</v>
      </c>
      <c r="AB88" s="122">
        <v>-0.01</v>
      </c>
      <c r="AC88" s="122" t="s">
        <v>193</v>
      </c>
      <c r="AD88" s="122" t="s">
        <v>193</v>
      </c>
      <c r="AE88" s="122" t="s">
        <v>193</v>
      </c>
      <c r="AF88" s="122">
        <v>22</v>
      </c>
      <c r="AG88" s="122">
        <v>0.18099999999999999</v>
      </c>
      <c r="AH88" s="122">
        <v>0.17599999999999999</v>
      </c>
      <c r="AI88" s="122">
        <v>65</v>
      </c>
      <c r="AJ88" s="122">
        <v>0.55700000000000005</v>
      </c>
      <c r="AK88" s="122">
        <v>0.44800000000000001</v>
      </c>
      <c r="AL88" s="63">
        <v>1.485608170844941E-2</v>
      </c>
      <c r="AM88" s="64">
        <v>1.8628359592215062E-2</v>
      </c>
      <c r="AN88" s="64">
        <v>1.8628359592215062E-2</v>
      </c>
    </row>
    <row r="89" spans="1:40" x14ac:dyDescent="0.25">
      <c r="A89" s="67">
        <v>0.91666666666666696</v>
      </c>
      <c r="B89" s="123">
        <v>527</v>
      </c>
      <c r="C89" s="123">
        <v>-5.6909999999999998</v>
      </c>
      <c r="D89" s="123">
        <v>0.55000000000000004</v>
      </c>
      <c r="E89" s="122" t="s">
        <v>193</v>
      </c>
      <c r="F89" s="122" t="s">
        <v>193</v>
      </c>
      <c r="G89" s="122" t="s">
        <v>193</v>
      </c>
      <c r="H89" s="123">
        <v>433</v>
      </c>
      <c r="I89" s="123">
        <v>-4.6180000000000003</v>
      </c>
      <c r="J89" s="123">
        <v>0.502</v>
      </c>
      <c r="K89" s="122" t="s">
        <v>193</v>
      </c>
      <c r="L89" s="122" t="s">
        <v>193</v>
      </c>
      <c r="M89" s="122" t="s">
        <v>193</v>
      </c>
      <c r="N89" s="122">
        <v>545</v>
      </c>
      <c r="O89" s="122">
        <v>-5.9059999999999997</v>
      </c>
      <c r="P89" s="122">
        <v>0.34399999999999997</v>
      </c>
      <c r="Q89" s="122" t="s">
        <v>193</v>
      </c>
      <c r="R89" s="122" t="s">
        <v>193</v>
      </c>
      <c r="S89" s="122" t="s">
        <v>193</v>
      </c>
      <c r="T89" s="122">
        <v>480</v>
      </c>
      <c r="U89" s="122">
        <v>-5.16</v>
      </c>
      <c r="V89" s="122">
        <v>9.2999999999999999E-2</v>
      </c>
      <c r="W89" s="122" t="s">
        <v>193</v>
      </c>
      <c r="X89" s="122" t="s">
        <v>193</v>
      </c>
      <c r="Y89" s="122" t="s">
        <v>193</v>
      </c>
      <c r="Z89" s="122">
        <v>7.0970000000000004</v>
      </c>
      <c r="AA89" s="122">
        <v>-2.5999999999999999E-2</v>
      </c>
      <c r="AB89" s="122">
        <v>0.01</v>
      </c>
      <c r="AC89" s="122" t="s">
        <v>193</v>
      </c>
      <c r="AD89" s="122" t="s">
        <v>193</v>
      </c>
      <c r="AE89" s="122" t="s">
        <v>193</v>
      </c>
      <c r="AF89" s="122">
        <v>22</v>
      </c>
      <c r="AG89" s="122">
        <v>0.16600000000000001</v>
      </c>
      <c r="AH89" s="122">
        <v>0.17</v>
      </c>
      <c r="AI89" s="122">
        <v>63</v>
      </c>
      <c r="AJ89" s="122">
        <v>0.52600000000000002</v>
      </c>
      <c r="AK89" s="122">
        <v>0.442</v>
      </c>
      <c r="AL89" s="63">
        <v>1.7054986020503246E-2</v>
      </c>
      <c r="AM89" s="64">
        <v>4.1050228310501903E-2</v>
      </c>
      <c r="AN89" s="64">
        <v>2.833638025594138E-2</v>
      </c>
    </row>
    <row r="90" spans="1:40" x14ac:dyDescent="0.25">
      <c r="A90" s="67">
        <v>0.95833333333333304</v>
      </c>
      <c r="B90" s="123">
        <v>525</v>
      </c>
      <c r="C90" s="123">
        <v>-5.6710000000000003</v>
      </c>
      <c r="D90" s="123">
        <v>0.57799999999999996</v>
      </c>
      <c r="E90" s="122" t="s">
        <v>193</v>
      </c>
      <c r="F90" s="122" t="s">
        <v>193</v>
      </c>
      <c r="G90" s="122" t="s">
        <v>193</v>
      </c>
      <c r="H90" s="123">
        <v>434</v>
      </c>
      <c r="I90" s="123">
        <v>-4.5910000000000002</v>
      </c>
      <c r="J90" s="123">
        <v>0.52100000000000002</v>
      </c>
      <c r="K90" s="122" t="s">
        <v>193</v>
      </c>
      <c r="L90" s="122" t="s">
        <v>193</v>
      </c>
      <c r="M90" s="122" t="s">
        <v>193</v>
      </c>
      <c r="N90" s="122">
        <v>547</v>
      </c>
      <c r="O90" s="122">
        <v>-5.8959999999999999</v>
      </c>
      <c r="P90" s="122">
        <v>0.34799999999999998</v>
      </c>
      <c r="Q90" s="122" t="s">
        <v>193</v>
      </c>
      <c r="R90" s="122" t="s">
        <v>193</v>
      </c>
      <c r="S90" s="122" t="s">
        <v>193</v>
      </c>
      <c r="T90" s="122">
        <v>480</v>
      </c>
      <c r="U90" s="122">
        <v>-5.1660000000000004</v>
      </c>
      <c r="V90" s="122">
        <v>0.112</v>
      </c>
      <c r="W90" s="122" t="s">
        <v>193</v>
      </c>
      <c r="X90" s="122" t="s">
        <v>193</v>
      </c>
      <c r="Y90" s="122" t="s">
        <v>193</v>
      </c>
      <c r="Z90" s="122">
        <v>7.4390000000000001</v>
      </c>
      <c r="AA90" s="122">
        <v>-2.7E-2</v>
      </c>
      <c r="AB90" s="122">
        <v>0.08</v>
      </c>
      <c r="AC90" s="122" t="s">
        <v>193</v>
      </c>
      <c r="AD90" s="122" t="s">
        <v>193</v>
      </c>
      <c r="AE90" s="122" t="s">
        <v>193</v>
      </c>
      <c r="AF90" s="122">
        <v>22</v>
      </c>
      <c r="AG90" s="122">
        <v>0.16700000000000001</v>
      </c>
      <c r="AH90" s="122">
        <v>0.17100000000000001</v>
      </c>
      <c r="AI90" s="122">
        <v>63</v>
      </c>
      <c r="AJ90" s="122">
        <v>0.55200000000000005</v>
      </c>
      <c r="AK90" s="122">
        <v>0.41799999999999998</v>
      </c>
      <c r="AL90" s="63">
        <v>1.485608170844941E-2</v>
      </c>
      <c r="AM90" s="64">
        <v>2.833638025594138E-2</v>
      </c>
      <c r="AN90" s="64">
        <v>2.833638025594138E-2</v>
      </c>
    </row>
    <row r="91" spans="1:40" x14ac:dyDescent="0.25">
      <c r="A91" s="67">
        <v>1</v>
      </c>
      <c r="B91" s="123">
        <v>519</v>
      </c>
      <c r="C91" s="123">
        <v>-5.6079999999999997</v>
      </c>
      <c r="D91" s="123">
        <v>0.64100000000000001</v>
      </c>
      <c r="E91" s="122" t="s">
        <v>193</v>
      </c>
      <c r="F91" s="122" t="s">
        <v>193</v>
      </c>
      <c r="G91" s="122" t="s">
        <v>193</v>
      </c>
      <c r="H91" s="123">
        <v>442</v>
      </c>
      <c r="I91" s="123">
        <v>-4.726</v>
      </c>
      <c r="J91" s="123">
        <v>0.51</v>
      </c>
      <c r="K91" s="122" t="s">
        <v>193</v>
      </c>
      <c r="L91" s="122" t="s">
        <v>193</v>
      </c>
      <c r="M91" s="122" t="s">
        <v>193</v>
      </c>
      <c r="N91" s="122">
        <v>542</v>
      </c>
      <c r="O91" s="122">
        <v>-5.8739999999999997</v>
      </c>
      <c r="P91" s="122">
        <v>0.40899999999999997</v>
      </c>
      <c r="Q91" s="122" t="s">
        <v>193</v>
      </c>
      <c r="R91" s="122" t="s">
        <v>193</v>
      </c>
      <c r="S91" s="122" t="s">
        <v>193</v>
      </c>
      <c r="T91" s="122">
        <v>485</v>
      </c>
      <c r="U91" s="122">
        <v>-5.226</v>
      </c>
      <c r="V91" s="122">
        <v>0.184</v>
      </c>
      <c r="W91" s="122" t="s">
        <v>193</v>
      </c>
      <c r="X91" s="122" t="s">
        <v>193</v>
      </c>
      <c r="Y91" s="122" t="s">
        <v>193</v>
      </c>
      <c r="Z91" s="122">
        <v>7.29</v>
      </c>
      <c r="AA91" s="122">
        <v>-2.7E-2</v>
      </c>
      <c r="AB91" s="122">
        <v>0.09</v>
      </c>
      <c r="AC91" s="122" t="s">
        <v>193</v>
      </c>
      <c r="AD91" s="122" t="s">
        <v>193</v>
      </c>
      <c r="AE91" s="122" t="s">
        <v>193</v>
      </c>
      <c r="AF91" s="122">
        <v>23</v>
      </c>
      <c r="AG91" s="122">
        <v>0.186</v>
      </c>
      <c r="AH91" s="122">
        <v>0.17299999999999999</v>
      </c>
      <c r="AI91" s="122">
        <v>50</v>
      </c>
      <c r="AJ91" s="122">
        <v>0.40699999999999997</v>
      </c>
      <c r="AK91" s="122">
        <v>0.32300000000000001</v>
      </c>
      <c r="AL91" s="63">
        <v>1.485608170844941E-2</v>
      </c>
      <c r="AM91" s="64">
        <v>1.8628359592215062E-2</v>
      </c>
      <c r="AN91" s="64">
        <v>1.8628359592215062E-2</v>
      </c>
    </row>
    <row r="95" spans="1:40" s="48" customFormat="1" x14ac:dyDescent="0.25">
      <c r="B95" s="147" t="s">
        <v>166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</row>
  </sheetData>
  <mergeCells count="33">
    <mergeCell ref="A64:A65"/>
    <mergeCell ref="B65:D65"/>
    <mergeCell ref="K65:M65"/>
    <mergeCell ref="B37:J61"/>
    <mergeCell ref="B64:AK64"/>
    <mergeCell ref="E65:G65"/>
    <mergeCell ref="H65:J65"/>
    <mergeCell ref="AF65:AH65"/>
    <mergeCell ref="AI65:AK65"/>
    <mergeCell ref="AA4:AC5"/>
    <mergeCell ref="B5:D5"/>
    <mergeCell ref="E5:G5"/>
    <mergeCell ref="A34:A35"/>
    <mergeCell ref="B34:G34"/>
    <mergeCell ref="H34:J35"/>
    <mergeCell ref="B35:D35"/>
    <mergeCell ref="E35:G35"/>
    <mergeCell ref="B4:Z4"/>
    <mergeCell ref="H5:J5"/>
    <mergeCell ref="A4:A5"/>
    <mergeCell ref="K5:N5"/>
    <mergeCell ref="O5:Q5"/>
    <mergeCell ref="R5:T5"/>
    <mergeCell ref="U5:W5"/>
    <mergeCell ref="X5:Z5"/>
    <mergeCell ref="B95:AD95"/>
    <mergeCell ref="AL64:AN65"/>
    <mergeCell ref="N65:P65"/>
    <mergeCell ref="Q65:S65"/>
    <mergeCell ref="T65:V65"/>
    <mergeCell ref="W65:Y65"/>
    <mergeCell ref="Z65:AB65"/>
    <mergeCell ref="AC65:AE6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94"/>
  <sheetViews>
    <sheetView zoomScale="85" zoomScaleNormal="85" workbookViewId="0">
      <selection activeCell="Z67" sqref="Z67:AB91"/>
    </sheetView>
  </sheetViews>
  <sheetFormatPr defaultRowHeight="15" x14ac:dyDescent="0.25"/>
  <cols>
    <col min="1" max="1" width="10.85546875" style="39" customWidth="1"/>
    <col min="2" max="7" width="9.140625" style="39"/>
    <col min="8" max="8" width="9.140625" style="39" customWidth="1"/>
    <col min="9" max="9" width="8.42578125" style="39" customWidth="1"/>
    <col min="10" max="10" width="7.28515625" style="39" customWidth="1"/>
    <col min="11" max="11" width="9" style="39" customWidth="1"/>
    <col min="12" max="12" width="9.7109375" style="39" customWidth="1"/>
    <col min="13" max="16384" width="9.140625" style="39"/>
  </cols>
  <sheetData>
    <row r="1" spans="1:38" x14ac:dyDescent="0.25">
      <c r="A1" s="22" t="s">
        <v>180</v>
      </c>
      <c r="B1" s="10"/>
      <c r="C1" s="10"/>
      <c r="D1" s="11"/>
    </row>
    <row r="3" spans="1:38" x14ac:dyDescent="0.25">
      <c r="A3" s="70" t="s">
        <v>67</v>
      </c>
      <c r="B3" s="71"/>
      <c r="C3" s="71"/>
      <c r="D3" s="72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</row>
    <row r="4" spans="1:38" ht="15.75" customHeight="1" x14ac:dyDescent="0.25">
      <c r="A4" s="182" t="s">
        <v>167</v>
      </c>
      <c r="B4" s="188" t="s">
        <v>17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50" t="s">
        <v>19</v>
      </c>
      <c r="AK4" s="150"/>
      <c r="AL4" s="150"/>
    </row>
    <row r="5" spans="1:38" x14ac:dyDescent="0.25">
      <c r="A5" s="183"/>
      <c r="B5" s="150" t="s">
        <v>22</v>
      </c>
      <c r="C5" s="150"/>
      <c r="D5" s="150"/>
      <c r="E5" s="150" t="s">
        <v>23</v>
      </c>
      <c r="F5" s="150"/>
      <c r="G5" s="150"/>
      <c r="H5" s="150" t="s">
        <v>24</v>
      </c>
      <c r="I5" s="150"/>
      <c r="J5" s="150"/>
      <c r="K5" s="179" t="s">
        <v>25</v>
      </c>
      <c r="L5" s="180"/>
      <c r="M5" s="180"/>
      <c r="N5" s="181"/>
      <c r="O5" s="150" t="s">
        <v>37</v>
      </c>
      <c r="P5" s="150"/>
      <c r="Q5" s="150"/>
      <c r="R5" s="150" t="s">
        <v>38</v>
      </c>
      <c r="S5" s="150"/>
      <c r="T5" s="150"/>
      <c r="U5" s="150" t="s">
        <v>39</v>
      </c>
      <c r="V5" s="150"/>
      <c r="W5" s="150"/>
      <c r="X5" s="150" t="s">
        <v>40</v>
      </c>
      <c r="Y5" s="150"/>
      <c r="Z5" s="150"/>
      <c r="AA5" s="150" t="s">
        <v>26</v>
      </c>
      <c r="AB5" s="150"/>
      <c r="AC5" s="150"/>
      <c r="AD5" s="150" t="s">
        <v>27</v>
      </c>
      <c r="AE5" s="150"/>
      <c r="AF5" s="150"/>
      <c r="AG5" s="150" t="s">
        <v>41</v>
      </c>
      <c r="AH5" s="150"/>
      <c r="AI5" s="150"/>
      <c r="AJ5" s="150"/>
      <c r="AK5" s="150"/>
      <c r="AL5" s="150"/>
    </row>
    <row r="6" spans="1:38" x14ac:dyDescent="0.2">
      <c r="A6" s="184"/>
      <c r="B6" s="14" t="s">
        <v>0</v>
      </c>
      <c r="C6" s="14" t="s">
        <v>1</v>
      </c>
      <c r="D6" s="73" t="s">
        <v>18</v>
      </c>
      <c r="E6" s="14" t="s">
        <v>0</v>
      </c>
      <c r="F6" s="14" t="s">
        <v>1</v>
      </c>
      <c r="G6" s="73" t="s">
        <v>18</v>
      </c>
      <c r="H6" s="14" t="s">
        <v>0</v>
      </c>
      <c r="I6" s="14" t="s">
        <v>1</v>
      </c>
      <c r="J6" s="74" t="s">
        <v>18</v>
      </c>
      <c r="K6" s="14" t="s">
        <v>0</v>
      </c>
      <c r="L6" s="14" t="s">
        <v>154</v>
      </c>
      <c r="M6" s="73" t="s">
        <v>18</v>
      </c>
      <c r="N6" s="24" t="s">
        <v>1</v>
      </c>
      <c r="O6" s="14" t="s">
        <v>0</v>
      </c>
      <c r="P6" s="14" t="s">
        <v>1</v>
      </c>
      <c r="Q6" s="73" t="s">
        <v>18</v>
      </c>
      <c r="R6" s="14" t="s">
        <v>0</v>
      </c>
      <c r="S6" s="14" t="s">
        <v>1</v>
      </c>
      <c r="T6" s="73" t="s">
        <v>18</v>
      </c>
      <c r="U6" s="14" t="s">
        <v>0</v>
      </c>
      <c r="V6" s="14" t="s">
        <v>1</v>
      </c>
      <c r="W6" s="73" t="s">
        <v>18</v>
      </c>
      <c r="X6" s="14" t="s">
        <v>0</v>
      </c>
      <c r="Y6" s="14" t="s">
        <v>1</v>
      </c>
      <c r="Z6" s="73" t="s">
        <v>18</v>
      </c>
      <c r="AA6" s="14" t="s">
        <v>0</v>
      </c>
      <c r="AB6" s="14" t="s">
        <v>1</v>
      </c>
      <c r="AC6" s="73" t="s">
        <v>18</v>
      </c>
      <c r="AD6" s="14" t="s">
        <v>0</v>
      </c>
      <c r="AE6" s="14" t="s">
        <v>1</v>
      </c>
      <c r="AF6" s="73" t="s">
        <v>18</v>
      </c>
      <c r="AG6" s="14" t="s">
        <v>0</v>
      </c>
      <c r="AH6" s="14" t="s">
        <v>1</v>
      </c>
      <c r="AI6" s="73" t="s">
        <v>18</v>
      </c>
      <c r="AJ6" s="14" t="s">
        <v>3</v>
      </c>
      <c r="AK6" s="14" t="s">
        <v>4</v>
      </c>
      <c r="AL6" s="73" t="s">
        <v>5</v>
      </c>
    </row>
    <row r="7" spans="1:38" x14ac:dyDescent="0.25">
      <c r="A7" s="75">
        <v>0</v>
      </c>
      <c r="B7" s="90">
        <v>52.6</v>
      </c>
      <c r="C7" s="89">
        <v>9.310002356</v>
      </c>
      <c r="D7" s="91">
        <v>3.278823815</v>
      </c>
      <c r="E7" s="90">
        <v>30.256</v>
      </c>
      <c r="F7" s="91">
        <v>5.1241556660000001</v>
      </c>
      <c r="G7" s="91">
        <v>2.4373325669999999</v>
      </c>
      <c r="H7" s="92" t="s">
        <v>192</v>
      </c>
      <c r="I7" s="92" t="s">
        <v>192</v>
      </c>
      <c r="J7" s="92" t="s">
        <v>192</v>
      </c>
      <c r="K7" s="97">
        <v>44.423999999999999</v>
      </c>
      <c r="L7" s="76">
        <v>110</v>
      </c>
      <c r="M7" s="100">
        <v>8.4124419700000015</v>
      </c>
      <c r="N7" s="100">
        <v>4.7664182999999999E-2</v>
      </c>
      <c r="O7" s="96">
        <v>80.2</v>
      </c>
      <c r="P7" s="100">
        <v>-13.56908904</v>
      </c>
      <c r="Q7" s="100">
        <v>-6.5941548329999993</v>
      </c>
      <c r="R7" s="95">
        <v>78.69</v>
      </c>
      <c r="S7" s="100">
        <v>-13.531196439999999</v>
      </c>
      <c r="T7" s="100">
        <v>-6.4973870949999997</v>
      </c>
      <c r="U7" s="96">
        <v>30.814</v>
      </c>
      <c r="V7" s="100">
        <v>5.770698941</v>
      </c>
      <c r="W7" s="100">
        <v>1.344586047</v>
      </c>
      <c r="X7" s="96">
        <v>26.321999999999999</v>
      </c>
      <c r="Y7" s="100">
        <v>4.9579841629999999</v>
      </c>
      <c r="Z7" s="100">
        <v>1.003260689</v>
      </c>
      <c r="AA7" s="92" t="s">
        <v>192</v>
      </c>
      <c r="AB7" s="92" t="s">
        <v>192</v>
      </c>
      <c r="AC7" s="92" t="s">
        <v>192</v>
      </c>
      <c r="AD7" s="92" t="s">
        <v>192</v>
      </c>
      <c r="AE7" s="92" t="s">
        <v>192</v>
      </c>
      <c r="AF7" s="92" t="s">
        <v>192</v>
      </c>
      <c r="AG7" s="96">
        <v>25.213000000000001</v>
      </c>
      <c r="AH7" s="100">
        <v>4.467519824</v>
      </c>
      <c r="AI7" s="100">
        <v>-1.372585344</v>
      </c>
      <c r="AJ7" s="77">
        <v>-4.0473840078981429E-4</v>
      </c>
      <c r="AK7" s="78">
        <v>2.2697674418604631E-2</v>
      </c>
      <c r="AL7" s="78">
        <v>2.26976744186046E-2</v>
      </c>
    </row>
    <row r="8" spans="1:38" x14ac:dyDescent="0.25">
      <c r="A8" s="75">
        <v>4.1666666666666699E-2</v>
      </c>
      <c r="B8" s="90">
        <v>52.536999999999999</v>
      </c>
      <c r="C8" s="89">
        <v>9.2961468000000007</v>
      </c>
      <c r="D8" s="91">
        <v>3.2970148099999999</v>
      </c>
      <c r="E8" s="90">
        <v>28.664000000000001</v>
      </c>
      <c r="F8" s="91">
        <v>4.8582628569999997</v>
      </c>
      <c r="G8" s="91">
        <v>2.3077303919999999</v>
      </c>
      <c r="H8" s="92" t="s">
        <v>192</v>
      </c>
      <c r="I8" s="92" t="s">
        <v>192</v>
      </c>
      <c r="J8" s="92" t="s">
        <v>192</v>
      </c>
      <c r="K8" s="97">
        <v>44.545000000000002</v>
      </c>
      <c r="L8" s="76">
        <v>110</v>
      </c>
      <c r="M8" s="100">
        <v>8.4499246140000004</v>
      </c>
      <c r="N8" s="100">
        <v>5.1409313000000005E-2</v>
      </c>
      <c r="O8" s="96">
        <v>79.453000000000003</v>
      </c>
      <c r="P8" s="100">
        <v>-13.449686590000001</v>
      </c>
      <c r="Q8" s="100">
        <v>-6.5604175190000005</v>
      </c>
      <c r="R8" s="95">
        <v>77.869</v>
      </c>
      <c r="S8" s="100">
        <v>-13.38975969</v>
      </c>
      <c r="T8" s="100">
        <v>-6.4802320480000004</v>
      </c>
      <c r="U8" s="96">
        <v>29.692</v>
      </c>
      <c r="V8" s="100">
        <v>5.5734742370000001</v>
      </c>
      <c r="W8" s="100">
        <v>1.321431005</v>
      </c>
      <c r="X8" s="96">
        <v>26.29</v>
      </c>
      <c r="Y8" s="100">
        <v>4.9594802910000002</v>
      </c>
      <c r="Z8" s="100">
        <v>1.02504887</v>
      </c>
      <c r="AA8" s="92" t="s">
        <v>192</v>
      </c>
      <c r="AB8" s="92" t="s">
        <v>192</v>
      </c>
      <c r="AC8" s="92" t="s">
        <v>192</v>
      </c>
      <c r="AD8" s="92" t="s">
        <v>192</v>
      </c>
      <c r="AE8" s="92" t="s">
        <v>192</v>
      </c>
      <c r="AF8" s="92" t="s">
        <v>192</v>
      </c>
      <c r="AG8" s="96">
        <v>26.085000000000001</v>
      </c>
      <c r="AH8" s="100">
        <v>4.6512810619999998</v>
      </c>
      <c r="AI8" s="100">
        <v>-1.360468837</v>
      </c>
      <c r="AJ8" s="77">
        <v>-8.5040160642570559E-3</v>
      </c>
      <c r="AK8" s="78">
        <v>1.5595463137996306E-2</v>
      </c>
      <c r="AL8" s="78">
        <v>1.5595463137996306E-2</v>
      </c>
    </row>
    <row r="9" spans="1:38" x14ac:dyDescent="0.25">
      <c r="A9" s="75">
        <v>8.3333333333333301E-2</v>
      </c>
      <c r="B9" s="90">
        <v>51.466000000000001</v>
      </c>
      <c r="C9" s="89">
        <v>9.0840612400000005</v>
      </c>
      <c r="D9" s="91">
        <v>3.2949866569999999</v>
      </c>
      <c r="E9" s="90">
        <v>28.039000000000001</v>
      </c>
      <c r="F9" s="91">
        <v>4.7647210470000001</v>
      </c>
      <c r="G9" s="91">
        <v>2.1837895550000002</v>
      </c>
      <c r="H9" s="92" t="s">
        <v>192</v>
      </c>
      <c r="I9" s="92" t="s">
        <v>192</v>
      </c>
      <c r="J9" s="92" t="s">
        <v>192</v>
      </c>
      <c r="K9" s="97">
        <v>45.603999999999999</v>
      </c>
      <c r="L9" s="76">
        <v>110</v>
      </c>
      <c r="M9" s="100">
        <v>8.6469509969999994</v>
      </c>
      <c r="N9" s="100">
        <v>5.0932915999999995E-2</v>
      </c>
      <c r="O9" s="96">
        <v>79.028999999999996</v>
      </c>
      <c r="P9" s="100">
        <v>-13.32553987</v>
      </c>
      <c r="Q9" s="100">
        <v>-6.6259195489999998</v>
      </c>
      <c r="R9" s="95">
        <v>76.906999999999996</v>
      </c>
      <c r="S9" s="100">
        <v>-13.159244230000001</v>
      </c>
      <c r="T9" s="100">
        <v>-6.5237284560000006</v>
      </c>
      <c r="U9" s="96">
        <v>30.166</v>
      </c>
      <c r="V9" s="100">
        <v>5.6495303990000005</v>
      </c>
      <c r="W9" s="100">
        <v>1.3593409359999999</v>
      </c>
      <c r="X9" s="96">
        <v>26.254000000000001</v>
      </c>
      <c r="Y9" s="100">
        <v>4.9456259789999999</v>
      </c>
      <c r="Z9" s="100">
        <v>1.0129541820000001</v>
      </c>
      <c r="AA9" s="92" t="s">
        <v>192</v>
      </c>
      <c r="AB9" s="92" t="s">
        <v>192</v>
      </c>
      <c r="AC9" s="92" t="s">
        <v>192</v>
      </c>
      <c r="AD9" s="92" t="s">
        <v>192</v>
      </c>
      <c r="AE9" s="92" t="s">
        <v>192</v>
      </c>
      <c r="AF9" s="92" t="s">
        <v>192</v>
      </c>
      <c r="AG9" s="96">
        <v>25.236999999999998</v>
      </c>
      <c r="AH9" s="100">
        <v>4.4939345080000006</v>
      </c>
      <c r="AI9" s="100">
        <v>-1.34298278</v>
      </c>
      <c r="AJ9" s="77">
        <v>-1.5815324165029605E-3</v>
      </c>
      <c r="AK9" s="78">
        <v>1.6651162790697699E-2</v>
      </c>
      <c r="AL9" s="78">
        <v>1.6651162790697699E-2</v>
      </c>
    </row>
    <row r="10" spans="1:38" x14ac:dyDescent="0.25">
      <c r="A10" s="75">
        <v>0.125</v>
      </c>
      <c r="B10" s="90">
        <v>53.073999999999998</v>
      </c>
      <c r="C10" s="89">
        <v>9.3577852799999999</v>
      </c>
      <c r="D10" s="91">
        <v>3.346511204</v>
      </c>
      <c r="E10" s="90">
        <v>29.562999999999999</v>
      </c>
      <c r="F10" s="91">
        <v>4.9855501609999999</v>
      </c>
      <c r="G10" s="91">
        <v>2.3618918870000001</v>
      </c>
      <c r="H10" s="92" t="s">
        <v>192</v>
      </c>
      <c r="I10" s="92" t="s">
        <v>192</v>
      </c>
      <c r="J10" s="92" t="s">
        <v>192</v>
      </c>
      <c r="K10" s="97">
        <v>46.703000000000003</v>
      </c>
      <c r="L10" s="76">
        <v>110</v>
      </c>
      <c r="M10" s="100">
        <v>8.8195636970000013</v>
      </c>
      <c r="N10" s="100">
        <v>4.8672412999999998E-2</v>
      </c>
      <c r="O10" s="96">
        <v>79.801000000000002</v>
      </c>
      <c r="P10" s="100">
        <v>-13.378887839999999</v>
      </c>
      <c r="Q10" s="100">
        <v>-6.7337632470000006</v>
      </c>
      <c r="R10" s="95">
        <v>78.406999999999996</v>
      </c>
      <c r="S10" s="100">
        <v>-13.35406416</v>
      </c>
      <c r="T10" s="100">
        <v>-6.6565589529999993</v>
      </c>
      <c r="U10" s="96">
        <v>30.52</v>
      </c>
      <c r="V10" s="100">
        <v>5.7090238720000004</v>
      </c>
      <c r="W10" s="100">
        <v>1.339529747</v>
      </c>
      <c r="X10" s="96">
        <v>26.204000000000001</v>
      </c>
      <c r="Y10" s="100">
        <v>4.9273183080000003</v>
      </c>
      <c r="Z10" s="100">
        <v>0.97864428000000003</v>
      </c>
      <c r="AA10" s="92" t="s">
        <v>192</v>
      </c>
      <c r="AB10" s="92" t="s">
        <v>192</v>
      </c>
      <c r="AC10" s="92" t="s">
        <v>192</v>
      </c>
      <c r="AD10" s="92" t="s">
        <v>192</v>
      </c>
      <c r="AE10" s="92" t="s">
        <v>192</v>
      </c>
      <c r="AF10" s="92" t="s">
        <v>192</v>
      </c>
      <c r="AG10" s="96">
        <v>24.2</v>
      </c>
      <c r="AH10" s="100">
        <v>4.2390027840000002</v>
      </c>
      <c r="AI10" s="100">
        <v>-1.4202313770000001</v>
      </c>
      <c r="AJ10" s="77">
        <v>3.2502396931925913E-3</v>
      </c>
      <c r="AK10" s="78">
        <v>2.1071752951862043E-2</v>
      </c>
      <c r="AL10" s="78">
        <v>2.1071752951862002E-2</v>
      </c>
    </row>
    <row r="11" spans="1:38" x14ac:dyDescent="0.25">
      <c r="A11" s="75">
        <v>0.16666666666666699</v>
      </c>
      <c r="B11" s="90">
        <v>52.932000000000002</v>
      </c>
      <c r="C11" s="89">
        <v>9.3568509590000009</v>
      </c>
      <c r="D11" s="91">
        <v>3.3413371079999998</v>
      </c>
      <c r="E11" s="90">
        <v>30.396000000000001</v>
      </c>
      <c r="F11" s="91">
        <v>5.1163924649999997</v>
      </c>
      <c r="G11" s="91">
        <v>2.4873003809999998</v>
      </c>
      <c r="H11" s="92" t="s">
        <v>192</v>
      </c>
      <c r="I11" s="92" t="s">
        <v>192</v>
      </c>
      <c r="J11" s="92" t="s">
        <v>192</v>
      </c>
      <c r="K11" s="97">
        <v>42.923999999999999</v>
      </c>
      <c r="L11" s="76">
        <v>110</v>
      </c>
      <c r="M11" s="100">
        <v>8.1250023060000007</v>
      </c>
      <c r="N11" s="100">
        <v>4.9073131999999998E-2</v>
      </c>
      <c r="O11" s="96">
        <v>79.602999999999994</v>
      </c>
      <c r="P11" s="100">
        <v>-13.4799404</v>
      </c>
      <c r="Q11" s="100">
        <v>-6.4933092070000002</v>
      </c>
      <c r="R11" s="95">
        <v>78.015000000000001</v>
      </c>
      <c r="S11" s="100">
        <v>-13.427316859999999</v>
      </c>
      <c r="T11" s="100">
        <v>-6.3904787230000002</v>
      </c>
      <c r="U11" s="96">
        <v>30.783000000000001</v>
      </c>
      <c r="V11" s="100">
        <v>5.7566429340000003</v>
      </c>
      <c r="W11" s="100">
        <v>1.3517605400000001</v>
      </c>
      <c r="X11" s="96">
        <v>26.236000000000001</v>
      </c>
      <c r="Y11" s="100">
        <v>4.9300462290000002</v>
      </c>
      <c r="Z11" s="100">
        <v>0.99703079500000003</v>
      </c>
      <c r="AA11" s="92" t="s">
        <v>192</v>
      </c>
      <c r="AB11" s="92" t="s">
        <v>192</v>
      </c>
      <c r="AC11" s="92" t="s">
        <v>192</v>
      </c>
      <c r="AD11" s="92" t="s">
        <v>192</v>
      </c>
      <c r="AE11" s="92" t="s">
        <v>192</v>
      </c>
      <c r="AF11" s="92" t="s">
        <v>192</v>
      </c>
      <c r="AG11" s="96">
        <v>24.286000000000001</v>
      </c>
      <c r="AH11" s="100">
        <v>4.2547682770000002</v>
      </c>
      <c r="AI11" s="100">
        <v>-1.4371606080000001</v>
      </c>
      <c r="AJ11" s="77">
        <v>-1.551219512195264E-3</v>
      </c>
      <c r="AK11" s="78">
        <v>2.4472960586617732E-2</v>
      </c>
      <c r="AL11" s="78">
        <v>2.4472960586617732E-2</v>
      </c>
    </row>
    <row r="12" spans="1:38" x14ac:dyDescent="0.25">
      <c r="A12" s="75">
        <v>0.20833333333333301</v>
      </c>
      <c r="B12" s="90">
        <v>53.439</v>
      </c>
      <c r="C12" s="89">
        <v>9.4394931569999994</v>
      </c>
      <c r="D12" s="91">
        <v>3.3347285850000001</v>
      </c>
      <c r="E12" s="90">
        <v>29.884</v>
      </c>
      <c r="F12" s="91">
        <v>5.0694681990000001</v>
      </c>
      <c r="G12" s="91">
        <v>2.3614337750000001</v>
      </c>
      <c r="H12" s="92" t="s">
        <v>192</v>
      </c>
      <c r="I12" s="92" t="s">
        <v>192</v>
      </c>
      <c r="J12" s="92" t="s">
        <v>192</v>
      </c>
      <c r="K12" s="97">
        <v>45.857999999999997</v>
      </c>
      <c r="L12" s="76">
        <v>110</v>
      </c>
      <c r="M12" s="100">
        <v>8.6586010639999991</v>
      </c>
      <c r="N12" s="100">
        <v>5.1125404999999999E-2</v>
      </c>
      <c r="O12" s="96">
        <v>79.778999999999996</v>
      </c>
      <c r="P12" s="100">
        <v>-13.43636955</v>
      </c>
      <c r="Q12" s="100">
        <v>-6.595568557</v>
      </c>
      <c r="R12" s="95">
        <v>77.492000000000004</v>
      </c>
      <c r="S12" s="100">
        <v>-13.25572283</v>
      </c>
      <c r="T12" s="100">
        <v>-6.4653530659999996</v>
      </c>
      <c r="U12" s="96">
        <v>29.245999999999999</v>
      </c>
      <c r="V12" s="100">
        <v>5.4827854910000005</v>
      </c>
      <c r="W12" s="100">
        <v>1.23010676</v>
      </c>
      <c r="X12" s="96">
        <v>25.939</v>
      </c>
      <c r="Y12" s="100">
        <v>4.8682846089999998</v>
      </c>
      <c r="Z12" s="100">
        <v>0.96193965199999998</v>
      </c>
      <c r="AA12" s="92" t="s">
        <v>192</v>
      </c>
      <c r="AB12" s="92" t="s">
        <v>192</v>
      </c>
      <c r="AC12" s="92" t="s">
        <v>192</v>
      </c>
      <c r="AD12" s="92" t="s">
        <v>192</v>
      </c>
      <c r="AE12" s="92" t="s">
        <v>192</v>
      </c>
      <c r="AF12" s="92" t="s">
        <v>192</v>
      </c>
      <c r="AG12" s="96">
        <v>24.678999999999998</v>
      </c>
      <c r="AH12" s="100">
        <v>4.3117631919999999</v>
      </c>
      <c r="AI12" s="100">
        <v>-1.487291135</v>
      </c>
      <c r="AJ12" s="77">
        <v>4.5714285714287448E-4</v>
      </c>
      <c r="AK12" s="78">
        <v>1.6184448462929341E-2</v>
      </c>
      <c r="AL12" s="78">
        <v>1.6184448462929341E-2</v>
      </c>
    </row>
    <row r="13" spans="1:38" x14ac:dyDescent="0.25">
      <c r="A13" s="75">
        <v>0.25</v>
      </c>
      <c r="B13" s="90">
        <v>53.296999999999997</v>
      </c>
      <c r="C13" s="89">
        <v>9.4567378949999998</v>
      </c>
      <c r="D13" s="91">
        <v>3.2211679169999998</v>
      </c>
      <c r="E13" s="90">
        <v>28.25</v>
      </c>
      <c r="F13" s="91">
        <v>4.7735620240000003</v>
      </c>
      <c r="G13" s="91">
        <v>2.2339618220000004</v>
      </c>
      <c r="H13" s="92" t="s">
        <v>192</v>
      </c>
      <c r="I13" s="92" t="s">
        <v>192</v>
      </c>
      <c r="J13" s="92" t="s">
        <v>192</v>
      </c>
      <c r="K13" s="97">
        <v>45.997999999999998</v>
      </c>
      <c r="L13" s="76">
        <v>110</v>
      </c>
      <c r="M13" s="100">
        <v>8.7060677689999988</v>
      </c>
      <c r="N13" s="100">
        <v>4.9413986E-2</v>
      </c>
      <c r="O13" s="96">
        <v>79.043000000000006</v>
      </c>
      <c r="P13" s="100">
        <v>-13.312291849999999</v>
      </c>
      <c r="Q13" s="100">
        <v>-6.5474793870000001</v>
      </c>
      <c r="R13" s="95">
        <v>77.316999999999993</v>
      </c>
      <c r="S13" s="100">
        <v>-13.24038184</v>
      </c>
      <c r="T13" s="100">
        <v>-6.4387922800000004</v>
      </c>
      <c r="U13" s="96">
        <v>30.742000000000001</v>
      </c>
      <c r="V13" s="100">
        <v>5.7495724390000005</v>
      </c>
      <c r="W13" s="100">
        <v>1.356066827</v>
      </c>
      <c r="X13" s="96">
        <v>26.170999999999999</v>
      </c>
      <c r="Y13" s="100">
        <v>4.9140546079999998</v>
      </c>
      <c r="Z13" s="100">
        <v>0.96530087899999995</v>
      </c>
      <c r="AA13" s="92" t="s">
        <v>192</v>
      </c>
      <c r="AB13" s="92" t="s">
        <v>192</v>
      </c>
      <c r="AC13" s="92" t="s">
        <v>192</v>
      </c>
      <c r="AD13" s="92" t="s">
        <v>192</v>
      </c>
      <c r="AE13" s="92" t="s">
        <v>192</v>
      </c>
      <c r="AF13" s="92" t="s">
        <v>192</v>
      </c>
      <c r="AG13" s="96">
        <v>23.803999999999998</v>
      </c>
      <c r="AH13" s="100">
        <v>4.1301389659999996</v>
      </c>
      <c r="AI13" s="100">
        <v>-1.512809184</v>
      </c>
      <c r="AJ13" s="77">
        <v>-6.2904808635918371E-3</v>
      </c>
      <c r="AK13" s="78">
        <v>2.0276497695852266E-2</v>
      </c>
      <c r="AL13" s="78">
        <v>2.0276497695852266E-2</v>
      </c>
    </row>
    <row r="14" spans="1:38" x14ac:dyDescent="0.25">
      <c r="A14" s="75">
        <v>0.29166666666666702</v>
      </c>
      <c r="B14" s="90">
        <v>53.764000000000003</v>
      </c>
      <c r="C14" s="89">
        <v>9.4961719169999999</v>
      </c>
      <c r="D14" s="91">
        <v>3.3803759640000002</v>
      </c>
      <c r="E14" s="90">
        <v>29.542000000000002</v>
      </c>
      <c r="F14" s="91">
        <v>5.0211921279999991</v>
      </c>
      <c r="G14" s="91">
        <v>2.3002194440000001</v>
      </c>
      <c r="H14" s="92" t="s">
        <v>192</v>
      </c>
      <c r="I14" s="92" t="s">
        <v>192</v>
      </c>
      <c r="J14" s="92" t="s">
        <v>192</v>
      </c>
      <c r="K14" s="97">
        <v>42.323999999999998</v>
      </c>
      <c r="L14" s="76">
        <v>110</v>
      </c>
      <c r="M14" s="100">
        <v>8.0066893700000001</v>
      </c>
      <c r="N14" s="100">
        <v>4.8786167999999998E-2</v>
      </c>
      <c r="O14" s="96">
        <v>79.691000000000003</v>
      </c>
      <c r="P14" s="100">
        <v>-13.569864039999999</v>
      </c>
      <c r="Q14" s="100">
        <v>-6.3217466099999999</v>
      </c>
      <c r="R14" s="95">
        <v>77.888000000000005</v>
      </c>
      <c r="S14" s="100">
        <v>-13.479803349999999</v>
      </c>
      <c r="T14" s="100">
        <v>-6.2358698890000008</v>
      </c>
      <c r="U14" s="96">
        <v>30.792000000000002</v>
      </c>
      <c r="V14" s="100">
        <v>5.7727499289999997</v>
      </c>
      <c r="W14" s="100">
        <v>1.319481151</v>
      </c>
      <c r="X14" s="96">
        <v>26.63</v>
      </c>
      <c r="Y14" s="100">
        <v>5.0083631830000002</v>
      </c>
      <c r="Z14" s="100">
        <v>1.0052164459999999</v>
      </c>
      <c r="AA14" s="92" t="s">
        <v>192</v>
      </c>
      <c r="AB14" s="92" t="s">
        <v>192</v>
      </c>
      <c r="AC14" s="92" t="s">
        <v>192</v>
      </c>
      <c r="AD14" s="92" t="s">
        <v>192</v>
      </c>
      <c r="AE14" s="92" t="s">
        <v>192</v>
      </c>
      <c r="AF14" s="92" t="s">
        <v>192</v>
      </c>
      <c r="AG14" s="96">
        <v>24.495999999999999</v>
      </c>
      <c r="AH14" s="100">
        <v>4.2809512170000001</v>
      </c>
      <c r="AI14" s="100">
        <v>-1.507874513</v>
      </c>
      <c r="AJ14" s="77">
        <v>-5.4590818363273721E-3</v>
      </c>
      <c r="AK14" s="78">
        <v>2.3925233644859836E-2</v>
      </c>
      <c r="AL14" s="78">
        <v>2.3925233644859836E-2</v>
      </c>
    </row>
    <row r="15" spans="1:38" x14ac:dyDescent="0.25">
      <c r="A15" s="75">
        <v>0.33333333333333298</v>
      </c>
      <c r="B15" s="90">
        <v>51.381</v>
      </c>
      <c r="C15" s="89">
        <v>9.1140364930000004</v>
      </c>
      <c r="D15" s="91">
        <v>3.1050863960000004</v>
      </c>
      <c r="E15" s="90">
        <v>27.645</v>
      </c>
      <c r="F15" s="91">
        <v>4.715694257</v>
      </c>
      <c r="G15" s="91">
        <v>2.129825495</v>
      </c>
      <c r="H15" s="92" t="s">
        <v>192</v>
      </c>
      <c r="I15" s="92" t="s">
        <v>192</v>
      </c>
      <c r="J15" s="92" t="s">
        <v>192</v>
      </c>
      <c r="K15" s="97">
        <v>45.381</v>
      </c>
      <c r="L15" s="76">
        <v>110</v>
      </c>
      <c r="M15" s="100">
        <v>8.5840396899999991</v>
      </c>
      <c r="N15" s="100">
        <v>5.2788103000000003E-2</v>
      </c>
      <c r="O15" s="96">
        <v>78.516000000000005</v>
      </c>
      <c r="P15" s="100">
        <v>-13.28162332</v>
      </c>
      <c r="Q15" s="100">
        <v>-6.4196841449999997</v>
      </c>
      <c r="R15" s="95">
        <v>76.564999999999998</v>
      </c>
      <c r="S15" s="100">
        <v>-13.17707257</v>
      </c>
      <c r="T15" s="100">
        <v>-6.3326920650000007</v>
      </c>
      <c r="U15" s="96">
        <v>29.573</v>
      </c>
      <c r="V15" s="100">
        <v>5.5525832259999994</v>
      </c>
      <c r="W15" s="100">
        <v>1.2807964779999998</v>
      </c>
      <c r="X15" s="96">
        <v>26.396000000000001</v>
      </c>
      <c r="Y15" s="100">
        <v>4.9658089919999995</v>
      </c>
      <c r="Z15" s="100">
        <v>0.99320060100000007</v>
      </c>
      <c r="AA15" s="92" t="s">
        <v>192</v>
      </c>
      <c r="AB15" s="92" t="s">
        <v>192</v>
      </c>
      <c r="AC15" s="92" t="s">
        <v>192</v>
      </c>
      <c r="AD15" s="92" t="s">
        <v>192</v>
      </c>
      <c r="AE15" s="92" t="s">
        <v>192</v>
      </c>
      <c r="AF15" s="92" t="s">
        <v>192</v>
      </c>
      <c r="AG15" s="96">
        <v>25.792000000000002</v>
      </c>
      <c r="AH15" s="100">
        <v>4.5724352779999995</v>
      </c>
      <c r="AI15" s="100">
        <v>-1.3848502</v>
      </c>
      <c r="AJ15" s="77">
        <v>-1.0341463414634058E-2</v>
      </c>
      <c r="AK15" s="78">
        <v>9.6863468634686735E-3</v>
      </c>
      <c r="AL15" s="78">
        <v>1.9686346863468599E-2</v>
      </c>
    </row>
    <row r="16" spans="1:38" x14ac:dyDescent="0.25">
      <c r="A16" s="75">
        <v>0.375</v>
      </c>
      <c r="B16" s="90">
        <v>52.972000000000001</v>
      </c>
      <c r="C16" s="89">
        <v>9.3775562809999986</v>
      </c>
      <c r="D16" s="91">
        <v>3.2499385789999997</v>
      </c>
      <c r="E16" s="90">
        <v>27.821000000000002</v>
      </c>
      <c r="F16" s="91">
        <v>4.7363844830000001</v>
      </c>
      <c r="G16" s="91">
        <v>2.1233466729999999</v>
      </c>
      <c r="H16" s="92" t="s">
        <v>192</v>
      </c>
      <c r="I16" s="92" t="s">
        <v>192</v>
      </c>
      <c r="J16" s="92" t="s">
        <v>192</v>
      </c>
      <c r="K16" s="97">
        <v>41.656999999999996</v>
      </c>
      <c r="L16" s="76">
        <v>110</v>
      </c>
      <c r="M16" s="100">
        <v>7.8682942899999997</v>
      </c>
      <c r="N16" s="100">
        <v>4.9580667999999994E-2</v>
      </c>
      <c r="O16" s="96">
        <v>78.843000000000004</v>
      </c>
      <c r="P16" s="100">
        <v>-13.44487035</v>
      </c>
      <c r="Q16" s="100">
        <v>-6.1375214929999995</v>
      </c>
      <c r="R16" s="95">
        <v>76.709000000000003</v>
      </c>
      <c r="S16" s="100">
        <v>-13.330267130000001</v>
      </c>
      <c r="T16" s="100">
        <v>-6.0346757980000003</v>
      </c>
      <c r="U16" s="96">
        <v>29.988</v>
      </c>
      <c r="V16" s="100">
        <v>5.6227603909999999</v>
      </c>
      <c r="W16" s="100">
        <v>1.2643331959999999</v>
      </c>
      <c r="X16" s="96">
        <v>26.446000000000002</v>
      </c>
      <c r="Y16" s="100">
        <v>4.970065097</v>
      </c>
      <c r="Z16" s="100">
        <v>0.97887384699999991</v>
      </c>
      <c r="AA16" s="92" t="s">
        <v>192</v>
      </c>
      <c r="AB16" s="92" t="s">
        <v>192</v>
      </c>
      <c r="AC16" s="92" t="s">
        <v>192</v>
      </c>
      <c r="AD16" s="92" t="s">
        <v>192</v>
      </c>
      <c r="AE16" s="92" t="s">
        <v>192</v>
      </c>
      <c r="AF16" s="92" t="s">
        <v>192</v>
      </c>
      <c r="AG16" s="96">
        <v>25.89</v>
      </c>
      <c r="AH16" s="100">
        <v>4.5838237160000004</v>
      </c>
      <c r="AI16" s="100">
        <v>-1.412535093</v>
      </c>
      <c r="AJ16" s="77">
        <v>6.256109481915911E-3</v>
      </c>
      <c r="AK16" s="78">
        <v>3.1433823529411653E-2</v>
      </c>
      <c r="AL16" s="78">
        <v>3.1433823529411653E-2</v>
      </c>
    </row>
    <row r="17" spans="1:38" x14ac:dyDescent="0.25">
      <c r="A17" s="75">
        <v>0.41666666666666702</v>
      </c>
      <c r="B17" s="90">
        <v>52.069000000000003</v>
      </c>
      <c r="C17" s="89">
        <v>9.2027518260000001</v>
      </c>
      <c r="D17" s="91">
        <v>3.1850872209999999</v>
      </c>
      <c r="E17" s="90">
        <v>28.356000000000002</v>
      </c>
      <c r="F17" s="91">
        <v>4.8387481960000001</v>
      </c>
      <c r="G17" s="91">
        <v>2.1379184389999999</v>
      </c>
      <c r="H17" s="92" t="s">
        <v>192</v>
      </c>
      <c r="I17" s="92" t="s">
        <v>192</v>
      </c>
      <c r="J17" s="92" t="s">
        <v>192</v>
      </c>
      <c r="K17" s="97">
        <v>42.905999999999999</v>
      </c>
      <c r="L17" s="76">
        <v>110</v>
      </c>
      <c r="M17" s="100">
        <v>8.0942554359999992</v>
      </c>
      <c r="N17" s="100">
        <v>5.0344498000000001E-2</v>
      </c>
      <c r="O17" s="96">
        <v>78.466999999999999</v>
      </c>
      <c r="P17" s="100">
        <v>-13.310772179999999</v>
      </c>
      <c r="Q17" s="100">
        <v>-6.230759215</v>
      </c>
      <c r="R17" s="95">
        <v>76.561000000000007</v>
      </c>
      <c r="S17" s="100">
        <v>-13.24486499</v>
      </c>
      <c r="T17" s="100">
        <v>-6.1154930080000005</v>
      </c>
      <c r="U17" s="96">
        <v>30.718</v>
      </c>
      <c r="V17" s="100">
        <v>5.7363145650000007</v>
      </c>
      <c r="W17" s="100">
        <v>1.3159446259999998</v>
      </c>
      <c r="X17" s="96">
        <v>26.4</v>
      </c>
      <c r="Y17" s="100">
        <v>4.9570332549999998</v>
      </c>
      <c r="Z17" s="100">
        <v>0.96409699699999996</v>
      </c>
      <c r="AA17" s="92" t="s">
        <v>192</v>
      </c>
      <c r="AB17" s="92" t="s">
        <v>192</v>
      </c>
      <c r="AC17" s="92" t="s">
        <v>192</v>
      </c>
      <c r="AD17" s="92" t="s">
        <v>192</v>
      </c>
      <c r="AE17" s="92" t="s">
        <v>192</v>
      </c>
      <c r="AF17" s="92" t="s">
        <v>192</v>
      </c>
      <c r="AG17" s="96">
        <v>24.622</v>
      </c>
      <c r="AH17" s="100">
        <v>4.3178093090000003</v>
      </c>
      <c r="AI17" s="100">
        <v>-1.4253898840000001</v>
      </c>
      <c r="AJ17" s="77">
        <v>-3.560830860534147E-3</v>
      </c>
      <c r="AK17" s="78">
        <v>1.7927170868347355E-2</v>
      </c>
      <c r="AL17" s="78">
        <v>1.7927170868347355E-2</v>
      </c>
    </row>
    <row r="18" spans="1:38" x14ac:dyDescent="0.25">
      <c r="A18" s="75">
        <v>0.45833333333333298</v>
      </c>
      <c r="B18" s="90">
        <v>53.813000000000002</v>
      </c>
      <c r="C18" s="89">
        <v>9.478590221000001</v>
      </c>
      <c r="D18" s="91">
        <v>3.384228689</v>
      </c>
      <c r="E18" s="90">
        <v>27.082999999999998</v>
      </c>
      <c r="F18" s="91">
        <v>4.5825204890000002</v>
      </c>
      <c r="G18" s="91">
        <v>2.098822159</v>
      </c>
      <c r="H18" s="92" t="s">
        <v>192</v>
      </c>
      <c r="I18" s="92" t="s">
        <v>192</v>
      </c>
      <c r="J18" s="92" t="s">
        <v>192</v>
      </c>
      <c r="K18" s="97">
        <v>45.747999999999998</v>
      </c>
      <c r="L18" s="76">
        <v>110</v>
      </c>
      <c r="M18" s="100">
        <v>8.6483023709999998</v>
      </c>
      <c r="N18" s="100">
        <v>5.0016075E-2</v>
      </c>
      <c r="O18" s="96">
        <v>78.963999999999999</v>
      </c>
      <c r="P18" s="100">
        <v>-13.284813919999999</v>
      </c>
      <c r="Q18" s="100">
        <v>-6.502066503</v>
      </c>
      <c r="R18" s="95">
        <v>76.739000000000004</v>
      </c>
      <c r="S18" s="100">
        <v>-13.148166130000002</v>
      </c>
      <c r="T18" s="100">
        <v>-6.371249283</v>
      </c>
      <c r="U18" s="96">
        <v>30.373999999999999</v>
      </c>
      <c r="V18" s="100">
        <v>5.6941466439999999</v>
      </c>
      <c r="W18" s="100">
        <v>1.2437981380000001</v>
      </c>
      <c r="X18" s="96">
        <v>26.390999999999998</v>
      </c>
      <c r="Y18" s="100">
        <v>4.9500495039999999</v>
      </c>
      <c r="Z18" s="100">
        <v>0.97718858600000003</v>
      </c>
      <c r="AA18" s="92" t="s">
        <v>192</v>
      </c>
      <c r="AB18" s="92" t="s">
        <v>192</v>
      </c>
      <c r="AC18" s="92" t="s">
        <v>192</v>
      </c>
      <c r="AD18" s="92" t="s">
        <v>192</v>
      </c>
      <c r="AE18" s="92" t="s">
        <v>192</v>
      </c>
      <c r="AF18" s="92" t="s">
        <v>192</v>
      </c>
      <c r="AG18" s="96">
        <v>24.103999999999999</v>
      </c>
      <c r="AH18" s="100">
        <v>4.1897379399999997</v>
      </c>
      <c r="AI18" s="100">
        <v>-1.505177258</v>
      </c>
      <c r="AJ18" s="77">
        <v>2.5315398886827423E-2</v>
      </c>
      <c r="AK18" s="78">
        <v>4.4385964912280876E-2</v>
      </c>
      <c r="AL18" s="78">
        <v>4.4385964912280876E-2</v>
      </c>
    </row>
    <row r="19" spans="1:38" x14ac:dyDescent="0.25">
      <c r="A19" s="75">
        <v>0.5</v>
      </c>
      <c r="B19" s="90">
        <v>51.661000000000001</v>
      </c>
      <c r="C19" s="89">
        <v>9.1123428759999996</v>
      </c>
      <c r="D19" s="91">
        <v>3.1987515339999999</v>
      </c>
      <c r="E19" s="90">
        <v>27.463999999999999</v>
      </c>
      <c r="F19" s="91">
        <v>4.6523399879999996</v>
      </c>
      <c r="G19" s="91">
        <v>2.1191307469999998</v>
      </c>
      <c r="H19" s="92" t="s">
        <v>192</v>
      </c>
      <c r="I19" s="92" t="s">
        <v>192</v>
      </c>
      <c r="J19" s="92" t="s">
        <v>192</v>
      </c>
      <c r="K19" s="97">
        <v>50.317</v>
      </c>
      <c r="L19" s="76">
        <v>110</v>
      </c>
      <c r="M19" s="100">
        <v>9.5004542189999999</v>
      </c>
      <c r="N19" s="100">
        <v>5.5443826999999994E-2</v>
      </c>
      <c r="O19" s="96">
        <v>77.765000000000001</v>
      </c>
      <c r="P19" s="100">
        <v>-12.89820067</v>
      </c>
      <c r="Q19" s="100">
        <v>-6.7497753739999995</v>
      </c>
      <c r="R19" s="95">
        <v>75.933000000000007</v>
      </c>
      <c r="S19" s="100">
        <v>-12.810177380000001</v>
      </c>
      <c r="T19" s="100">
        <v>-6.6385327810000003</v>
      </c>
      <c r="U19" s="96">
        <v>29.175000000000001</v>
      </c>
      <c r="V19" s="100">
        <v>5.4528145949999995</v>
      </c>
      <c r="W19" s="100">
        <v>1.2184050200000001</v>
      </c>
      <c r="X19" s="96">
        <v>26.489000000000001</v>
      </c>
      <c r="Y19" s="100">
        <v>4.9660843809999999</v>
      </c>
      <c r="Z19" s="100">
        <v>0.96578808400000005</v>
      </c>
      <c r="AA19" s="92" t="s">
        <v>192</v>
      </c>
      <c r="AB19" s="92" t="s">
        <v>192</v>
      </c>
      <c r="AC19" s="92" t="s">
        <v>192</v>
      </c>
      <c r="AD19" s="92" t="s">
        <v>192</v>
      </c>
      <c r="AE19" s="92" t="s">
        <v>192</v>
      </c>
      <c r="AF19" s="92" t="s">
        <v>192</v>
      </c>
      <c r="AG19" s="96">
        <v>22.917999999999999</v>
      </c>
      <c r="AH19" s="100">
        <v>3.9002890380000004</v>
      </c>
      <c r="AI19" s="100">
        <v>-1.60073183</v>
      </c>
      <c r="AJ19" s="77">
        <v>8.2978723404254617E-3</v>
      </c>
      <c r="AK19" s="78">
        <v>2.833638025594138E-2</v>
      </c>
      <c r="AL19" s="78">
        <v>2.833638025594138E-2</v>
      </c>
    </row>
    <row r="20" spans="1:38" x14ac:dyDescent="0.25">
      <c r="A20" s="75">
        <v>0.54166666666666696</v>
      </c>
      <c r="B20" s="90">
        <v>51.98</v>
      </c>
      <c r="C20" s="89">
        <v>9.181668921</v>
      </c>
      <c r="D20" s="91">
        <v>3.2242907429999996</v>
      </c>
      <c r="E20" s="90">
        <v>28.709</v>
      </c>
      <c r="F20" s="91">
        <v>4.8680407690000003</v>
      </c>
      <c r="G20" s="91">
        <v>2.2415672910000004</v>
      </c>
      <c r="H20" s="92" t="s">
        <v>192</v>
      </c>
      <c r="I20" s="92" t="s">
        <v>192</v>
      </c>
      <c r="J20" s="92" t="s">
        <v>192</v>
      </c>
      <c r="K20" s="97">
        <v>43.933999999999997</v>
      </c>
      <c r="L20" s="76">
        <v>110</v>
      </c>
      <c r="M20" s="100">
        <v>8.2966681219999998</v>
      </c>
      <c r="N20" s="100">
        <v>5.0939788999999999E-2</v>
      </c>
      <c r="O20" s="96">
        <v>79.488</v>
      </c>
      <c r="P20" s="100">
        <v>-13.36598416</v>
      </c>
      <c r="Q20" s="100">
        <v>-6.5896893320000007</v>
      </c>
      <c r="R20" s="95">
        <v>76.356999999999999</v>
      </c>
      <c r="S20" s="100">
        <v>-13.162309710000001</v>
      </c>
      <c r="T20" s="100">
        <v>-6.1661847089999995</v>
      </c>
      <c r="U20" s="96">
        <v>29.96</v>
      </c>
      <c r="V20" s="100">
        <v>5.6055935429999995</v>
      </c>
      <c r="W20" s="100">
        <v>1.2567710970000001</v>
      </c>
      <c r="X20" s="96">
        <v>26.428999999999998</v>
      </c>
      <c r="Y20" s="100">
        <v>4.9651274139999995</v>
      </c>
      <c r="Z20" s="100">
        <v>0.98981926599999992</v>
      </c>
      <c r="AA20" s="92" t="s">
        <v>192</v>
      </c>
      <c r="AB20" s="92" t="s">
        <v>192</v>
      </c>
      <c r="AC20" s="92" t="s">
        <v>192</v>
      </c>
      <c r="AD20" s="92" t="s">
        <v>192</v>
      </c>
      <c r="AE20" s="92" t="s">
        <v>192</v>
      </c>
      <c r="AF20" s="92" t="s">
        <v>192</v>
      </c>
      <c r="AG20" s="96">
        <v>24.678000000000001</v>
      </c>
      <c r="AH20" s="100">
        <v>4.3747634560000002</v>
      </c>
      <c r="AI20" s="100">
        <v>-1.2874013719999999</v>
      </c>
      <c r="AJ20" s="77">
        <v>2.5292968749999201E-3</v>
      </c>
      <c r="AK20" s="78">
        <v>1.8628359592215062E-2</v>
      </c>
      <c r="AL20" s="78">
        <v>1.8628359592215062E-2</v>
      </c>
    </row>
    <row r="21" spans="1:38" x14ac:dyDescent="0.25">
      <c r="A21" s="75">
        <v>0.58333333333333304</v>
      </c>
      <c r="B21" s="90">
        <v>52.631</v>
      </c>
      <c r="C21" s="89">
        <v>9.3110385960000013</v>
      </c>
      <c r="D21" s="91">
        <v>3.2071533399999996</v>
      </c>
      <c r="E21" s="90">
        <v>28.841000000000001</v>
      </c>
      <c r="F21" s="91">
        <v>4.9056561679999993</v>
      </c>
      <c r="G21" s="91">
        <v>2.1923237149999997</v>
      </c>
      <c r="H21" s="92" t="s">
        <v>192</v>
      </c>
      <c r="I21" s="92" t="s">
        <v>192</v>
      </c>
      <c r="J21" s="92" t="s">
        <v>192</v>
      </c>
      <c r="K21" s="97">
        <v>45.112000000000002</v>
      </c>
      <c r="L21" s="76">
        <v>110</v>
      </c>
      <c r="M21" s="100">
        <v>8.5344892579999989</v>
      </c>
      <c r="N21" s="100">
        <v>5.3349222000000002E-2</v>
      </c>
      <c r="O21" s="96">
        <v>79.581999999999994</v>
      </c>
      <c r="P21" s="100">
        <v>-13.393537820000001</v>
      </c>
      <c r="Q21" s="100">
        <v>-6.5646198789999994</v>
      </c>
      <c r="R21" s="95">
        <v>76.426000000000002</v>
      </c>
      <c r="S21" s="100">
        <v>-13.187560269999999</v>
      </c>
      <c r="T21" s="100">
        <v>-6.1436210889999998</v>
      </c>
      <c r="U21" s="96">
        <v>30.44</v>
      </c>
      <c r="V21" s="100">
        <v>5.6862827640000004</v>
      </c>
      <c r="W21" s="100">
        <v>1.31517423</v>
      </c>
      <c r="X21" s="96">
        <v>26.567</v>
      </c>
      <c r="Y21" s="100">
        <v>4.9916045000000002</v>
      </c>
      <c r="Z21" s="100">
        <v>0.98478006799999995</v>
      </c>
      <c r="AA21" s="92" t="s">
        <v>192</v>
      </c>
      <c r="AB21" s="92" t="s">
        <v>192</v>
      </c>
      <c r="AC21" s="92" t="s">
        <v>192</v>
      </c>
      <c r="AD21" s="92" t="s">
        <v>192</v>
      </c>
      <c r="AE21" s="92" t="s">
        <v>192</v>
      </c>
      <c r="AF21" s="92" t="s">
        <v>192</v>
      </c>
      <c r="AG21" s="96">
        <v>24.073</v>
      </c>
      <c r="AH21" s="100">
        <v>4.1626631559999998</v>
      </c>
      <c r="AI21" s="100">
        <v>-1.559316999</v>
      </c>
      <c r="AJ21" s="77">
        <v>1.1111111111111112E-2</v>
      </c>
      <c r="AK21" s="78">
        <v>3.1050228310501946E-2</v>
      </c>
      <c r="AL21" s="78">
        <v>4.1050228310501903E-2</v>
      </c>
    </row>
    <row r="22" spans="1:38" x14ac:dyDescent="0.25">
      <c r="A22" s="75">
        <v>0.625</v>
      </c>
      <c r="B22" s="90">
        <v>53.406999999999996</v>
      </c>
      <c r="C22" s="89">
        <v>9.4457513710000001</v>
      </c>
      <c r="D22" s="91">
        <v>3.337184846</v>
      </c>
      <c r="E22" s="90">
        <v>28.811</v>
      </c>
      <c r="F22" s="91">
        <v>4.8847359850000007</v>
      </c>
      <c r="G22" s="91">
        <v>2.2409874830000001</v>
      </c>
      <c r="H22" s="92" t="s">
        <v>192</v>
      </c>
      <c r="I22" s="92" t="s">
        <v>192</v>
      </c>
      <c r="J22" s="92" t="s">
        <v>192</v>
      </c>
      <c r="K22" s="97">
        <v>41.781999999999996</v>
      </c>
      <c r="L22" s="76">
        <v>110</v>
      </c>
      <c r="M22" s="100">
        <v>7.9011148059999998</v>
      </c>
      <c r="N22" s="100">
        <v>4.9121540999999998E-2</v>
      </c>
      <c r="O22" s="96">
        <v>77.515000000000001</v>
      </c>
      <c r="P22" s="100">
        <v>-13.198133449999998</v>
      </c>
      <c r="Q22" s="100">
        <v>-6.1074160580000001</v>
      </c>
      <c r="R22" s="95">
        <v>77.933000000000007</v>
      </c>
      <c r="S22" s="100">
        <v>-13.49938721</v>
      </c>
      <c r="T22" s="100">
        <v>-6.191449145</v>
      </c>
      <c r="U22" s="96">
        <v>28.742000000000001</v>
      </c>
      <c r="V22" s="100">
        <v>5.4005188499999992</v>
      </c>
      <c r="W22" s="100">
        <v>1.1868840249999999</v>
      </c>
      <c r="X22" s="96">
        <v>26.526</v>
      </c>
      <c r="Y22" s="100">
        <v>4.9881275839999999</v>
      </c>
      <c r="Z22" s="100">
        <v>1.000550896</v>
      </c>
      <c r="AA22" s="92" t="s">
        <v>192</v>
      </c>
      <c r="AB22" s="92" t="s">
        <v>192</v>
      </c>
      <c r="AC22" s="92" t="s">
        <v>192</v>
      </c>
      <c r="AD22" s="92" t="s">
        <v>192</v>
      </c>
      <c r="AE22" s="92" t="s">
        <v>192</v>
      </c>
      <c r="AF22" s="92" t="s">
        <v>192</v>
      </c>
      <c r="AG22" s="96">
        <v>25.436</v>
      </c>
      <c r="AH22" s="100">
        <v>4.4762994090000001</v>
      </c>
      <c r="AI22" s="100">
        <v>-1.444022025</v>
      </c>
      <c r="AJ22" s="77">
        <v>1.2254616132167055E-2</v>
      </c>
      <c r="AK22" s="78">
        <v>3.2415059687786775E-2</v>
      </c>
      <c r="AL22" s="78">
        <v>3.2415059687786775E-2</v>
      </c>
    </row>
    <row r="23" spans="1:38" x14ac:dyDescent="0.25">
      <c r="A23" s="75">
        <v>0.66666666666666696</v>
      </c>
      <c r="B23" s="90">
        <v>52.618000000000002</v>
      </c>
      <c r="C23" s="89">
        <v>9.3282023829999989</v>
      </c>
      <c r="D23" s="91">
        <v>3.225683541</v>
      </c>
      <c r="E23" s="90">
        <v>26.852</v>
      </c>
      <c r="F23" s="91">
        <v>4.5600265640000002</v>
      </c>
      <c r="G23" s="91">
        <v>2.0510613690000001</v>
      </c>
      <c r="H23" s="92" t="s">
        <v>192</v>
      </c>
      <c r="I23" s="92" t="s">
        <v>192</v>
      </c>
      <c r="J23" s="92" t="s">
        <v>192</v>
      </c>
      <c r="K23" s="97">
        <v>43.636000000000003</v>
      </c>
      <c r="L23" s="76">
        <v>110</v>
      </c>
      <c r="M23" s="100">
        <v>8.2504586470000003</v>
      </c>
      <c r="N23" s="100">
        <v>5.2156016000000006E-2</v>
      </c>
      <c r="O23" s="96">
        <v>76.872</v>
      </c>
      <c r="P23" s="100">
        <v>-13.034978820000001</v>
      </c>
      <c r="Q23" s="100">
        <v>-6.1737203839999992</v>
      </c>
      <c r="R23" s="95">
        <v>77.141000000000005</v>
      </c>
      <c r="S23" s="100">
        <v>-13.316319249999999</v>
      </c>
      <c r="T23" s="100">
        <v>-6.2341183009999996</v>
      </c>
      <c r="U23" s="96">
        <v>29.445</v>
      </c>
      <c r="V23" s="100">
        <v>5.5197726869999997</v>
      </c>
      <c r="W23" s="100">
        <v>1.264965677</v>
      </c>
      <c r="X23" s="96">
        <v>26.481000000000002</v>
      </c>
      <c r="Y23" s="100">
        <v>4.9812906310000002</v>
      </c>
      <c r="Z23" s="100">
        <v>0.99316796600000001</v>
      </c>
      <c r="AA23" s="92" t="s">
        <v>192</v>
      </c>
      <c r="AB23" s="92" t="s">
        <v>192</v>
      </c>
      <c r="AC23" s="92" t="s">
        <v>192</v>
      </c>
      <c r="AD23" s="92" t="s">
        <v>192</v>
      </c>
      <c r="AE23" s="92" t="s">
        <v>192</v>
      </c>
      <c r="AF23" s="92" t="s">
        <v>192</v>
      </c>
      <c r="AG23" s="96">
        <v>25.126000000000001</v>
      </c>
      <c r="AH23" s="100">
        <v>4.4264273459999997</v>
      </c>
      <c r="AI23" s="100">
        <v>-1.442532744</v>
      </c>
      <c r="AJ23" s="77">
        <v>9.9712918660287784E-3</v>
      </c>
      <c r="AK23" s="78">
        <v>2.7651858567543042E-2</v>
      </c>
      <c r="AL23" s="78">
        <v>2.7651858567543042E-2</v>
      </c>
    </row>
    <row r="24" spans="1:38" x14ac:dyDescent="0.25">
      <c r="A24" s="75">
        <v>0.70833333333333304</v>
      </c>
      <c r="B24" s="90">
        <v>52.848999999999997</v>
      </c>
      <c r="C24" s="89">
        <v>9.37269328</v>
      </c>
      <c r="D24" s="91">
        <v>3.2457566739999999</v>
      </c>
      <c r="E24" s="90">
        <v>28.622</v>
      </c>
      <c r="F24" s="91">
        <v>4.863028795</v>
      </c>
      <c r="G24" s="91">
        <v>2.2022920080000001</v>
      </c>
      <c r="H24" s="92" t="s">
        <v>192</v>
      </c>
      <c r="I24" s="92" t="s">
        <v>192</v>
      </c>
      <c r="J24" s="92" t="s">
        <v>192</v>
      </c>
      <c r="K24" s="97">
        <v>42.533999999999999</v>
      </c>
      <c r="L24" s="76">
        <v>110</v>
      </c>
      <c r="M24" s="100">
        <v>8.0370627500000005</v>
      </c>
      <c r="N24" s="100">
        <v>4.7901968999999996E-2</v>
      </c>
      <c r="O24" s="96">
        <v>78.081000000000003</v>
      </c>
      <c r="P24" s="100">
        <v>-13.28709662</v>
      </c>
      <c r="Q24" s="100">
        <v>-6.1778512540000001</v>
      </c>
      <c r="R24" s="95">
        <v>77.661000000000001</v>
      </c>
      <c r="S24" s="100">
        <v>-13.455006239999999</v>
      </c>
      <c r="T24" s="100">
        <v>-6.2031399020000002</v>
      </c>
      <c r="U24" s="96">
        <v>30.533000000000001</v>
      </c>
      <c r="V24" s="100">
        <v>5.7157203770000002</v>
      </c>
      <c r="W24" s="100">
        <v>1.3105274659999999</v>
      </c>
      <c r="X24" s="96">
        <v>26.443999999999999</v>
      </c>
      <c r="Y24" s="100">
        <v>4.97599649</v>
      </c>
      <c r="Z24" s="100">
        <v>0.99114968700000006</v>
      </c>
      <c r="AA24" s="92" t="s">
        <v>192</v>
      </c>
      <c r="AB24" s="92" t="s">
        <v>192</v>
      </c>
      <c r="AC24" s="92" t="s">
        <v>192</v>
      </c>
      <c r="AD24" s="92" t="s">
        <v>192</v>
      </c>
      <c r="AE24" s="92" t="s">
        <v>192</v>
      </c>
      <c r="AF24" s="92" t="s">
        <v>192</v>
      </c>
      <c r="AG24" s="96">
        <v>24.617000000000001</v>
      </c>
      <c r="AH24" s="100">
        <v>4.3185059859999999</v>
      </c>
      <c r="AI24" s="100">
        <v>-1.474007447</v>
      </c>
      <c r="AJ24" s="77">
        <v>3.5024875621890365E-3</v>
      </c>
      <c r="AK24" s="78">
        <v>3.2525629077353235E-2</v>
      </c>
      <c r="AL24" s="78">
        <v>2.2525629077353199E-2</v>
      </c>
    </row>
    <row r="25" spans="1:38" x14ac:dyDescent="0.25">
      <c r="A25" s="75">
        <v>0.75</v>
      </c>
      <c r="B25" s="90">
        <v>54.420999999999999</v>
      </c>
      <c r="C25" s="89">
        <v>9.626084036</v>
      </c>
      <c r="D25" s="91">
        <v>3.3255476239999999</v>
      </c>
      <c r="E25" s="90">
        <v>28.91</v>
      </c>
      <c r="F25" s="91">
        <v>4.8914701909999998</v>
      </c>
      <c r="G25" s="91">
        <v>2.2718189010000001</v>
      </c>
      <c r="H25" s="92" t="s">
        <v>192</v>
      </c>
      <c r="I25" s="92" t="s">
        <v>192</v>
      </c>
      <c r="J25" s="92" t="s">
        <v>192</v>
      </c>
      <c r="K25" s="97">
        <v>41.405000000000001</v>
      </c>
      <c r="L25" s="76">
        <v>110</v>
      </c>
      <c r="M25" s="100">
        <v>7.8267547300000002</v>
      </c>
      <c r="N25" s="100">
        <v>5.1475216999999997E-2</v>
      </c>
      <c r="O25" s="96">
        <v>78.924999999999997</v>
      </c>
      <c r="P25" s="100">
        <v>-13.44967662</v>
      </c>
      <c r="Q25" s="100">
        <v>-6.1658514269999998</v>
      </c>
      <c r="R25" s="95">
        <v>78.194999999999993</v>
      </c>
      <c r="S25" s="100">
        <v>-13.55777752</v>
      </c>
      <c r="T25" s="100">
        <v>-6.1713111789999999</v>
      </c>
      <c r="U25" s="96">
        <v>30.52</v>
      </c>
      <c r="V25" s="100">
        <v>5.7011585990000002</v>
      </c>
      <c r="W25" s="100">
        <v>1.3340126380000001</v>
      </c>
      <c r="X25" s="96">
        <v>26.134</v>
      </c>
      <c r="Y25" s="100">
        <v>4.9176341859999999</v>
      </c>
      <c r="Z25" s="100">
        <v>0.96835669099999999</v>
      </c>
      <c r="AA25" s="92" t="s">
        <v>192</v>
      </c>
      <c r="AB25" s="92" t="s">
        <v>192</v>
      </c>
      <c r="AC25" s="92" t="s">
        <v>192</v>
      </c>
      <c r="AD25" s="92" t="s">
        <v>192</v>
      </c>
      <c r="AE25" s="92" t="s">
        <v>192</v>
      </c>
      <c r="AF25" s="92" t="s">
        <v>192</v>
      </c>
      <c r="AG25" s="96">
        <v>25.033999999999999</v>
      </c>
      <c r="AH25" s="100">
        <v>4.4027066330000002</v>
      </c>
      <c r="AI25" s="100">
        <v>-1.458365082</v>
      </c>
      <c r="AJ25" s="77">
        <v>-1.2129094412331547E-2</v>
      </c>
      <c r="AK25" s="78">
        <v>6.2956204379562807E-3</v>
      </c>
      <c r="AL25" s="78">
        <v>6.2956204379562807E-3</v>
      </c>
    </row>
    <row r="26" spans="1:38" x14ac:dyDescent="0.25">
      <c r="A26" s="75">
        <v>0.79166666666666696</v>
      </c>
      <c r="B26" s="90">
        <v>53.628999999999998</v>
      </c>
      <c r="C26" s="89">
        <v>9.4874688519999992</v>
      </c>
      <c r="D26" s="91">
        <v>3.3132933570000001</v>
      </c>
      <c r="E26" s="90">
        <v>27.8</v>
      </c>
      <c r="F26" s="91">
        <v>4.7218674349999992</v>
      </c>
      <c r="G26" s="91">
        <v>2.1533503399999998</v>
      </c>
      <c r="H26" s="92" t="s">
        <v>192</v>
      </c>
      <c r="I26" s="92" t="s">
        <v>192</v>
      </c>
      <c r="J26" s="92" t="s">
        <v>192</v>
      </c>
      <c r="K26" s="97">
        <v>45.143000000000001</v>
      </c>
      <c r="L26" s="76">
        <v>110</v>
      </c>
      <c r="M26" s="100">
        <v>8.5555976139999999</v>
      </c>
      <c r="N26" s="100">
        <v>5.2223578E-2</v>
      </c>
      <c r="O26" s="96">
        <v>78.486000000000004</v>
      </c>
      <c r="P26" s="100">
        <v>-13.269949929999999</v>
      </c>
      <c r="Q26" s="100">
        <v>-6.3882161160000006</v>
      </c>
      <c r="R26" s="95">
        <v>77.992999999999995</v>
      </c>
      <c r="S26" s="100">
        <v>-13.397025560000001</v>
      </c>
      <c r="T26" s="100">
        <v>-6.4227486420000002</v>
      </c>
      <c r="U26" s="96">
        <v>29.652999999999999</v>
      </c>
      <c r="V26" s="100">
        <v>5.5484181030000004</v>
      </c>
      <c r="W26" s="100">
        <v>1.2776828410000001</v>
      </c>
      <c r="X26" s="96">
        <v>26.402999999999999</v>
      </c>
      <c r="Y26" s="100">
        <v>4.9722040089999995</v>
      </c>
      <c r="Z26" s="100">
        <v>0.99040698699999996</v>
      </c>
      <c r="AA26" s="92" t="s">
        <v>192</v>
      </c>
      <c r="AB26" s="92" t="s">
        <v>192</v>
      </c>
      <c r="AC26" s="92" t="s">
        <v>192</v>
      </c>
      <c r="AD26" s="92" t="s">
        <v>192</v>
      </c>
      <c r="AE26" s="92" t="s">
        <v>192</v>
      </c>
      <c r="AF26" s="92" t="s">
        <v>192</v>
      </c>
      <c r="AG26" s="96">
        <v>25.218</v>
      </c>
      <c r="AH26" s="100">
        <v>4.4260551500000007</v>
      </c>
      <c r="AI26" s="100">
        <v>-1.5079173619999999</v>
      </c>
      <c r="AJ26" s="77">
        <v>-1.5557729941291897E-3</v>
      </c>
      <c r="AK26" s="78">
        <v>1.485608170844941E-2</v>
      </c>
      <c r="AL26" s="78">
        <v>1.485608170844941E-2</v>
      </c>
    </row>
    <row r="27" spans="1:38" x14ac:dyDescent="0.25">
      <c r="A27" s="75">
        <v>0.83333333333333304</v>
      </c>
      <c r="B27" s="90">
        <v>51.585000000000001</v>
      </c>
      <c r="C27" s="89">
        <v>9.1750767329999992</v>
      </c>
      <c r="D27" s="91">
        <v>3.131364955</v>
      </c>
      <c r="E27" s="90">
        <v>28.664000000000001</v>
      </c>
      <c r="F27" s="91">
        <v>4.8852971600000004</v>
      </c>
      <c r="G27" s="91">
        <v>2.206753108</v>
      </c>
      <c r="H27" s="92" t="s">
        <v>192</v>
      </c>
      <c r="I27" s="92" t="s">
        <v>192</v>
      </c>
      <c r="J27" s="92" t="s">
        <v>192</v>
      </c>
      <c r="K27" s="97">
        <v>43.533000000000001</v>
      </c>
      <c r="L27" s="76">
        <v>110</v>
      </c>
      <c r="M27" s="100">
        <v>8.2674125049999994</v>
      </c>
      <c r="N27" s="100">
        <v>5.1273658E-2</v>
      </c>
      <c r="O27" s="96">
        <v>77.549000000000007</v>
      </c>
      <c r="P27" s="100">
        <v>-13.18947011</v>
      </c>
      <c r="Q27" s="100">
        <v>-6.2147895769999995</v>
      </c>
      <c r="R27" s="95">
        <v>77.655000000000001</v>
      </c>
      <c r="S27" s="100">
        <v>-13.427504449999999</v>
      </c>
      <c r="T27" s="100">
        <v>-6.2828882249999998</v>
      </c>
      <c r="U27" s="96">
        <v>30.959</v>
      </c>
      <c r="V27" s="100">
        <v>5.7816182539999996</v>
      </c>
      <c r="W27" s="100">
        <v>1.3665425830000002</v>
      </c>
      <c r="X27" s="96">
        <v>26.242000000000001</v>
      </c>
      <c r="Y27" s="100">
        <v>4.9430481339999996</v>
      </c>
      <c r="Z27" s="100">
        <v>0.98691138100000009</v>
      </c>
      <c r="AA27" s="92" t="s">
        <v>192</v>
      </c>
      <c r="AB27" s="92" t="s">
        <v>192</v>
      </c>
      <c r="AC27" s="92" t="s">
        <v>192</v>
      </c>
      <c r="AD27" s="92" t="s">
        <v>192</v>
      </c>
      <c r="AE27" s="92" t="s">
        <v>192</v>
      </c>
      <c r="AF27" s="92" t="s">
        <v>192</v>
      </c>
      <c r="AG27" s="96">
        <v>24.702999999999999</v>
      </c>
      <c r="AH27" s="100">
        <v>4.3262775570000001</v>
      </c>
      <c r="AI27" s="100">
        <v>-1.520252967</v>
      </c>
      <c r="AJ27" s="77">
        <v>4.8133595284873194E-4</v>
      </c>
      <c r="AK27" s="78">
        <v>1.7054986020503246E-2</v>
      </c>
      <c r="AL27" s="78">
        <v>1.7054986020503246E-2</v>
      </c>
    </row>
    <row r="28" spans="1:38" x14ac:dyDescent="0.25">
      <c r="A28" s="75">
        <v>0.875</v>
      </c>
      <c r="B28" s="90">
        <v>52.021000000000001</v>
      </c>
      <c r="C28" s="89">
        <v>9.2353436470000005</v>
      </c>
      <c r="D28" s="91">
        <v>3.230368307</v>
      </c>
      <c r="E28" s="90">
        <v>28.646999999999998</v>
      </c>
      <c r="F28" s="91">
        <v>4.9025369670000005</v>
      </c>
      <c r="G28" s="91">
        <v>2.1479505839999997</v>
      </c>
      <c r="H28" s="92" t="s">
        <v>192</v>
      </c>
      <c r="I28" s="92" t="s">
        <v>192</v>
      </c>
      <c r="J28" s="92" t="s">
        <v>192</v>
      </c>
      <c r="K28" s="97">
        <v>47.63</v>
      </c>
      <c r="L28" s="76">
        <v>110</v>
      </c>
      <c r="M28" s="100">
        <v>9.0248810160000001</v>
      </c>
      <c r="N28" s="100">
        <v>5.5064426E-2</v>
      </c>
      <c r="O28" s="96">
        <v>78.745000000000005</v>
      </c>
      <c r="P28" s="100">
        <v>-13.246804150000001</v>
      </c>
      <c r="Q28" s="100">
        <v>-6.6026044600000002</v>
      </c>
      <c r="R28" s="95">
        <v>79.174999999999997</v>
      </c>
      <c r="S28" s="100">
        <v>-13.548858460000002</v>
      </c>
      <c r="T28" s="100">
        <v>-6.6809421540000002</v>
      </c>
      <c r="U28" s="96">
        <v>30.995999999999999</v>
      </c>
      <c r="V28" s="100">
        <v>5.7898709479999999</v>
      </c>
      <c r="W28" s="100">
        <v>1.3836252259999999</v>
      </c>
      <c r="X28" s="96">
        <v>26.134</v>
      </c>
      <c r="Y28" s="100">
        <v>4.9227294239999999</v>
      </c>
      <c r="Z28" s="100">
        <v>0.99742319899999998</v>
      </c>
      <c r="AA28" s="92" t="s">
        <v>192</v>
      </c>
      <c r="AB28" s="92" t="s">
        <v>192</v>
      </c>
      <c r="AC28" s="92" t="s">
        <v>192</v>
      </c>
      <c r="AD28" s="92" t="s">
        <v>192</v>
      </c>
      <c r="AE28" s="92" t="s">
        <v>192</v>
      </c>
      <c r="AF28" s="92" t="s">
        <v>192</v>
      </c>
      <c r="AG28" s="96">
        <v>25.222999999999999</v>
      </c>
      <c r="AH28" s="100">
        <v>4.4320077759999998</v>
      </c>
      <c r="AI28" s="100">
        <v>-1.4726303709999999</v>
      </c>
      <c r="AJ28" s="77">
        <v>-1.3502935420744708E-3</v>
      </c>
      <c r="AK28" s="78">
        <v>1.485608170844941E-2</v>
      </c>
      <c r="AL28" s="78">
        <v>1.485608170844941E-2</v>
      </c>
    </row>
    <row r="29" spans="1:38" x14ac:dyDescent="0.25">
      <c r="A29" s="75">
        <v>0.91666666666666696</v>
      </c>
      <c r="B29" s="90">
        <v>52.35</v>
      </c>
      <c r="C29" s="89">
        <v>9.2472354659999993</v>
      </c>
      <c r="D29" s="91">
        <v>3.2715347540000002</v>
      </c>
      <c r="E29" s="90">
        <v>28.332000000000001</v>
      </c>
      <c r="F29" s="91">
        <v>4.7966538109999997</v>
      </c>
      <c r="G29" s="91">
        <v>2.2166660499999997</v>
      </c>
      <c r="H29" s="92" t="s">
        <v>192</v>
      </c>
      <c r="I29" s="92" t="s">
        <v>192</v>
      </c>
      <c r="J29" s="92" t="s">
        <v>192</v>
      </c>
      <c r="K29" s="97">
        <v>52.591000000000001</v>
      </c>
      <c r="L29" s="76">
        <v>110</v>
      </c>
      <c r="M29" s="100">
        <v>9.9388494569999999</v>
      </c>
      <c r="N29" s="100">
        <v>6.2026002000000004E-2</v>
      </c>
      <c r="O29" s="96">
        <v>77.795000000000002</v>
      </c>
      <c r="P29" s="100">
        <v>-12.824104589999999</v>
      </c>
      <c r="Q29" s="100">
        <v>-6.9599669330000005</v>
      </c>
      <c r="R29" s="95">
        <v>77.991</v>
      </c>
      <c r="S29" s="100">
        <v>-13.07078679</v>
      </c>
      <c r="T29" s="100">
        <v>-7.0187416390000008</v>
      </c>
      <c r="U29" s="96">
        <v>27.986999999999998</v>
      </c>
      <c r="V29" s="100">
        <v>5.2560031880000002</v>
      </c>
      <c r="W29" s="100">
        <v>1.144360735</v>
      </c>
      <c r="X29" s="96">
        <v>26.033999999999999</v>
      </c>
      <c r="Y29" s="100">
        <v>4.8940997070000005</v>
      </c>
      <c r="Z29" s="100">
        <v>0.98716859800000001</v>
      </c>
      <c r="AA29" s="92" t="s">
        <v>192</v>
      </c>
      <c r="AB29" s="92" t="s">
        <v>192</v>
      </c>
      <c r="AC29" s="92" t="s">
        <v>192</v>
      </c>
      <c r="AD29" s="92" t="s">
        <v>192</v>
      </c>
      <c r="AE29" s="92" t="s">
        <v>192</v>
      </c>
      <c r="AF29" s="92" t="s">
        <v>192</v>
      </c>
      <c r="AG29" s="96">
        <v>23.55</v>
      </c>
      <c r="AH29" s="100">
        <v>4.0749950970000004</v>
      </c>
      <c r="AI29" s="100">
        <v>-1.486729373</v>
      </c>
      <c r="AJ29" s="77">
        <v>-3.3835341365463035E-3</v>
      </c>
      <c r="AK29" s="78">
        <v>2.7136150234741925E-2</v>
      </c>
      <c r="AL29" s="78">
        <v>2.7136150234741925E-2</v>
      </c>
    </row>
    <row r="30" spans="1:38" x14ac:dyDescent="0.25">
      <c r="A30" s="75">
        <v>0.95833333333333304</v>
      </c>
      <c r="B30" s="90">
        <v>51.536999999999999</v>
      </c>
      <c r="C30" s="89">
        <v>9.1570292699999989</v>
      </c>
      <c r="D30" s="91">
        <v>3.143145955</v>
      </c>
      <c r="E30" s="90">
        <v>28.105</v>
      </c>
      <c r="F30" s="91">
        <v>4.763591591</v>
      </c>
      <c r="G30" s="91">
        <v>2.2054053659999999</v>
      </c>
      <c r="H30" s="92" t="s">
        <v>192</v>
      </c>
      <c r="I30" s="92" t="s">
        <v>192</v>
      </c>
      <c r="J30" s="92" t="s">
        <v>192</v>
      </c>
      <c r="K30" s="97">
        <v>52.405999999999999</v>
      </c>
      <c r="L30" s="76">
        <v>110</v>
      </c>
      <c r="M30" s="100">
        <v>9.9114602519999995</v>
      </c>
      <c r="N30" s="100">
        <v>6.2292258999999996E-2</v>
      </c>
      <c r="O30" s="96">
        <v>78.322999999999993</v>
      </c>
      <c r="P30" s="100">
        <v>-12.967528949999998</v>
      </c>
      <c r="Q30" s="100">
        <v>-6.9263543289999996</v>
      </c>
      <c r="R30" s="95">
        <v>78.195999999999998</v>
      </c>
      <c r="S30" s="100">
        <v>-13.16903456</v>
      </c>
      <c r="T30" s="100">
        <v>-6.9574746780000005</v>
      </c>
      <c r="U30" s="96">
        <v>28.532</v>
      </c>
      <c r="V30" s="100">
        <v>5.3678484869999998</v>
      </c>
      <c r="W30" s="100">
        <v>1.1491993579999999</v>
      </c>
      <c r="X30" s="96">
        <v>26.146000000000001</v>
      </c>
      <c r="Y30" s="100">
        <v>4.9180704310000003</v>
      </c>
      <c r="Z30" s="100">
        <v>0.99189747100000003</v>
      </c>
      <c r="AA30" s="92" t="s">
        <v>192</v>
      </c>
      <c r="AB30" s="92" t="s">
        <v>192</v>
      </c>
      <c r="AC30" s="92" t="s">
        <v>192</v>
      </c>
      <c r="AD30" s="92" t="s">
        <v>192</v>
      </c>
      <c r="AE30" s="92" t="s">
        <v>192</v>
      </c>
      <c r="AF30" s="92" t="s">
        <v>192</v>
      </c>
      <c r="AG30" s="96">
        <v>24.736999999999998</v>
      </c>
      <c r="AH30" s="100">
        <v>4.3327816629999996</v>
      </c>
      <c r="AI30" s="100">
        <v>-1.4445407509999999</v>
      </c>
      <c r="AJ30" s="77">
        <v>-1.484453360080259E-3</v>
      </c>
      <c r="AK30" s="78">
        <v>1.8862559241706312E-2</v>
      </c>
      <c r="AL30" s="78">
        <v>1.8862559241706312E-2</v>
      </c>
    </row>
    <row r="31" spans="1:38" x14ac:dyDescent="0.25">
      <c r="A31" s="75">
        <v>1</v>
      </c>
      <c r="B31" s="90">
        <v>52.472999999999999</v>
      </c>
      <c r="C31" s="89">
        <v>9.297245221999999</v>
      </c>
      <c r="D31" s="91">
        <v>3.2139986570000003</v>
      </c>
      <c r="E31" s="90">
        <v>28.03</v>
      </c>
      <c r="F31" s="91">
        <v>4.7428927879999998</v>
      </c>
      <c r="G31" s="91">
        <v>2.2400000000000002</v>
      </c>
      <c r="H31" s="92" t="s">
        <v>192</v>
      </c>
      <c r="I31" s="92" t="s">
        <v>192</v>
      </c>
      <c r="J31" s="92" t="s">
        <v>192</v>
      </c>
      <c r="K31" s="97">
        <v>49.972000000000001</v>
      </c>
      <c r="L31" s="76">
        <v>110</v>
      </c>
      <c r="M31" s="100">
        <v>9.4379764269999988</v>
      </c>
      <c r="N31" s="100">
        <v>5.9344601999999996E-2</v>
      </c>
      <c r="O31" s="96">
        <v>79.064999999999998</v>
      </c>
      <c r="P31" s="100">
        <v>-13.166929369999998</v>
      </c>
      <c r="Q31" s="100">
        <v>-6.7962099270000005</v>
      </c>
      <c r="R31" s="95">
        <v>78.908000000000001</v>
      </c>
      <c r="S31" s="100">
        <v>-13.35255931</v>
      </c>
      <c r="T31" s="100">
        <v>-6.829604271</v>
      </c>
      <c r="U31" s="96">
        <v>29.469000000000001</v>
      </c>
      <c r="V31" s="100">
        <v>5.5174194230000007</v>
      </c>
      <c r="W31" s="76"/>
      <c r="X31" s="96">
        <v>26.04</v>
      </c>
      <c r="Y31" s="100">
        <v>4.8937036640000002</v>
      </c>
      <c r="Z31" s="100">
        <v>0.981284029</v>
      </c>
      <c r="AA31" s="92" t="s">
        <v>192</v>
      </c>
      <c r="AB31" s="92" t="s">
        <v>192</v>
      </c>
      <c r="AC31" s="92" t="s">
        <v>192</v>
      </c>
      <c r="AD31" s="92" t="s">
        <v>192</v>
      </c>
      <c r="AE31" s="92" t="s">
        <v>192</v>
      </c>
      <c r="AF31" s="92" t="s">
        <v>192</v>
      </c>
      <c r="AG31" s="96">
        <v>25.614999999999998</v>
      </c>
      <c r="AH31" s="100">
        <v>4.5256162819999997</v>
      </c>
      <c r="AI31" s="100">
        <v>-1.377652756</v>
      </c>
      <c r="AJ31" s="77">
        <v>-4.5000000000001428E-3</v>
      </c>
      <c r="AK31" s="78">
        <v>1.4656771799629056E-2</v>
      </c>
      <c r="AL31" s="78">
        <v>1.8656771799629102E-2</v>
      </c>
    </row>
    <row r="33" spans="1:34" x14ac:dyDescent="0.25">
      <c r="A33" s="22" t="s">
        <v>181</v>
      </c>
      <c r="B33" s="10"/>
      <c r="C33" s="10"/>
      <c r="D33" s="11"/>
    </row>
    <row r="34" spans="1:34" ht="34.5" customHeight="1" x14ac:dyDescent="0.25">
      <c r="A34" s="185" t="s">
        <v>167</v>
      </c>
      <c r="B34" s="157" t="s">
        <v>17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36" t="s">
        <v>20</v>
      </c>
      <c r="AG34" s="136"/>
      <c r="AH34" s="136"/>
    </row>
    <row r="35" spans="1:34" ht="15" customHeight="1" x14ac:dyDescent="0.25">
      <c r="A35" s="186"/>
      <c r="B35" s="136" t="s">
        <v>30</v>
      </c>
      <c r="C35" s="136"/>
      <c r="D35" s="136"/>
      <c r="E35" s="136" t="s">
        <v>31</v>
      </c>
      <c r="F35" s="136"/>
      <c r="G35" s="136"/>
      <c r="H35" s="144" t="s">
        <v>59</v>
      </c>
      <c r="I35" s="144"/>
      <c r="J35" s="144"/>
      <c r="K35" s="144" t="s">
        <v>60</v>
      </c>
      <c r="L35" s="144"/>
      <c r="M35" s="144"/>
      <c r="N35" s="144" t="s">
        <v>61</v>
      </c>
      <c r="O35" s="144"/>
      <c r="P35" s="144"/>
      <c r="Q35" s="144" t="s">
        <v>62</v>
      </c>
      <c r="R35" s="144"/>
      <c r="S35" s="144"/>
      <c r="T35" s="144" t="s">
        <v>63</v>
      </c>
      <c r="U35" s="144"/>
      <c r="V35" s="144"/>
      <c r="W35" s="144" t="s">
        <v>64</v>
      </c>
      <c r="X35" s="144"/>
      <c r="Y35" s="144"/>
      <c r="Z35" s="144" t="s">
        <v>65</v>
      </c>
      <c r="AA35" s="144"/>
      <c r="AB35" s="144"/>
      <c r="AC35" s="144" t="s">
        <v>66</v>
      </c>
      <c r="AD35" s="144"/>
      <c r="AE35" s="144"/>
      <c r="AF35" s="33"/>
      <c r="AG35" s="33"/>
      <c r="AH35" s="33"/>
    </row>
    <row r="36" spans="1:34" x14ac:dyDescent="0.25">
      <c r="A36" s="187"/>
      <c r="B36" s="35" t="s">
        <v>0</v>
      </c>
      <c r="C36" s="35" t="s">
        <v>1</v>
      </c>
      <c r="D36" s="12" t="s">
        <v>18</v>
      </c>
      <c r="E36" s="35" t="s">
        <v>0</v>
      </c>
      <c r="F36" s="35" t="s">
        <v>1</v>
      </c>
      <c r="G36" s="12" t="s">
        <v>18</v>
      </c>
      <c r="H36" s="35" t="s">
        <v>0</v>
      </c>
      <c r="I36" s="35" t="s">
        <v>1</v>
      </c>
      <c r="J36" s="12" t="s">
        <v>18</v>
      </c>
      <c r="K36" s="35" t="s">
        <v>0</v>
      </c>
      <c r="L36" s="35" t="s">
        <v>1</v>
      </c>
      <c r="M36" s="12" t="s">
        <v>18</v>
      </c>
      <c r="N36" s="35" t="s">
        <v>0</v>
      </c>
      <c r="O36" s="35" t="s">
        <v>1</v>
      </c>
      <c r="P36" s="12" t="s">
        <v>18</v>
      </c>
      <c r="Q36" s="35" t="s">
        <v>0</v>
      </c>
      <c r="R36" s="35" t="s">
        <v>1</v>
      </c>
      <c r="S36" s="12" t="s">
        <v>18</v>
      </c>
      <c r="T36" s="35" t="s">
        <v>0</v>
      </c>
      <c r="U36" s="35" t="s">
        <v>1</v>
      </c>
      <c r="V36" s="12" t="s">
        <v>18</v>
      </c>
      <c r="W36" s="35" t="s">
        <v>0</v>
      </c>
      <c r="X36" s="35" t="s">
        <v>1</v>
      </c>
      <c r="Y36" s="12" t="s">
        <v>18</v>
      </c>
      <c r="Z36" s="35" t="s">
        <v>0</v>
      </c>
      <c r="AA36" s="35" t="s">
        <v>1</v>
      </c>
      <c r="AB36" s="12" t="s">
        <v>18</v>
      </c>
      <c r="AC36" s="35" t="s">
        <v>0</v>
      </c>
      <c r="AD36" s="35" t="s">
        <v>1</v>
      </c>
      <c r="AE36" s="12" t="s">
        <v>18</v>
      </c>
      <c r="AF36" s="35" t="s">
        <v>3</v>
      </c>
      <c r="AG36" s="35" t="s">
        <v>4</v>
      </c>
      <c r="AH36" s="12" t="s">
        <v>5</v>
      </c>
    </row>
    <row r="37" spans="1:34" x14ac:dyDescent="0.25">
      <c r="A37" s="49">
        <v>0</v>
      </c>
      <c r="B37" s="90">
        <v>148.75200000000001</v>
      </c>
      <c r="C37" s="89">
        <v>9.2061419410000003</v>
      </c>
      <c r="D37" s="89">
        <v>2.7332626639999997</v>
      </c>
      <c r="E37" s="90">
        <v>85.557000000000002</v>
      </c>
      <c r="F37" s="89">
        <v>9.2061419410000003</v>
      </c>
      <c r="G37" s="89">
        <v>2.1961585860000001</v>
      </c>
      <c r="H37" s="93">
        <v>28.044</v>
      </c>
      <c r="I37" s="101">
        <v>1.6278697469999999</v>
      </c>
      <c r="J37" s="101">
        <v>0.76596882700000002</v>
      </c>
      <c r="K37" s="93">
        <v>14.901999999999999</v>
      </c>
      <c r="L37" s="107">
        <v>0.95007477699999998</v>
      </c>
      <c r="M37" s="104">
        <v>-0.24876169300000001</v>
      </c>
      <c r="N37" s="57" t="s">
        <v>192</v>
      </c>
      <c r="O37" s="57" t="s">
        <v>192</v>
      </c>
      <c r="P37" s="57" t="s">
        <v>192</v>
      </c>
      <c r="Q37" s="93">
        <v>27.916</v>
      </c>
      <c r="R37" s="104">
        <v>1.644672492</v>
      </c>
      <c r="S37" s="104">
        <v>0.68643174399999995</v>
      </c>
      <c r="T37" s="93">
        <v>33.573999999999998</v>
      </c>
      <c r="U37" s="104">
        <v>1.903179511</v>
      </c>
      <c r="V37" s="104">
        <v>0.98306109699999999</v>
      </c>
      <c r="W37" s="99">
        <v>27.518999999999998</v>
      </c>
      <c r="X37" s="104">
        <v>1.646531902</v>
      </c>
      <c r="Y37" s="104">
        <v>0.69160468200000003</v>
      </c>
      <c r="Z37" s="93">
        <v>24.69</v>
      </c>
      <c r="AA37" s="104">
        <v>1.5195828759999999</v>
      </c>
      <c r="AB37" s="104">
        <v>0.46249315099999999</v>
      </c>
      <c r="AC37" s="93">
        <v>81.195999999999998</v>
      </c>
      <c r="AD37" s="104">
        <v>5.0081176229999995</v>
      </c>
      <c r="AE37" s="104">
        <v>1.5634273300000001</v>
      </c>
      <c r="AF37" s="27">
        <v>-2.8703878282111968E-2</v>
      </c>
      <c r="AG37" s="27">
        <v>-3.4477617063498498E-3</v>
      </c>
      <c r="AH37" s="28">
        <v>5.122829444742418E-3</v>
      </c>
    </row>
    <row r="38" spans="1:34" x14ac:dyDescent="0.25">
      <c r="A38" s="49">
        <v>4.1666666666666699E-2</v>
      </c>
      <c r="B38" s="90">
        <v>148.60499999999999</v>
      </c>
      <c r="C38" s="89">
        <v>9.1919686669999994</v>
      </c>
      <c r="D38" s="89">
        <v>2.7544358670000002</v>
      </c>
      <c r="E38" s="90">
        <v>81.042000000000002</v>
      </c>
      <c r="F38" s="89">
        <v>9.1919686669999994</v>
      </c>
      <c r="G38" s="89">
        <v>2.0845846359999998</v>
      </c>
      <c r="H38" s="93">
        <v>23.902000000000001</v>
      </c>
      <c r="I38" s="101">
        <v>1.3913798289999999</v>
      </c>
      <c r="J38" s="101">
        <v>0.64107728200000003</v>
      </c>
      <c r="K38" s="93">
        <v>16.263999999999999</v>
      </c>
      <c r="L38" s="107">
        <v>1.028206795</v>
      </c>
      <c r="M38" s="104">
        <v>-0.254693695</v>
      </c>
      <c r="N38" s="57" t="s">
        <v>192</v>
      </c>
      <c r="O38" s="57" t="s">
        <v>192</v>
      </c>
      <c r="P38" s="57" t="s">
        <v>192</v>
      </c>
      <c r="Q38" s="93">
        <v>31.279</v>
      </c>
      <c r="R38" s="104">
        <v>1.8363535230000001</v>
      </c>
      <c r="S38" s="104">
        <v>0.80341939500000004</v>
      </c>
      <c r="T38" s="93">
        <v>32.997999999999998</v>
      </c>
      <c r="U38" s="104">
        <v>1.8659907760000001</v>
      </c>
      <c r="V38" s="104">
        <v>0.98175091599999997</v>
      </c>
      <c r="W38" s="99">
        <v>25.367000000000001</v>
      </c>
      <c r="X38" s="104">
        <v>1.518841458</v>
      </c>
      <c r="Y38" s="104">
        <v>0.64331563000000003</v>
      </c>
      <c r="Z38" s="93">
        <v>24.85</v>
      </c>
      <c r="AA38" s="104">
        <v>1.529614381</v>
      </c>
      <c r="AB38" s="104">
        <v>0.47309646799999999</v>
      </c>
      <c r="AC38" s="93">
        <v>78.665000000000006</v>
      </c>
      <c r="AD38" s="104">
        <v>4.8522074220000002</v>
      </c>
      <c r="AE38" s="104">
        <v>1.521337414</v>
      </c>
      <c r="AF38" s="27">
        <v>-1.4904749017967785E-2</v>
      </c>
      <c r="AG38" s="27">
        <v>-3.3223779079930454E-3</v>
      </c>
      <c r="AH38" s="28">
        <v>5.5801869925994089E-3</v>
      </c>
    </row>
    <row r="39" spans="1:34" x14ac:dyDescent="0.25">
      <c r="A39" s="49">
        <v>8.3333333333333301E-2</v>
      </c>
      <c r="B39" s="90">
        <v>145.77000000000001</v>
      </c>
      <c r="C39" s="89">
        <v>8.9949186020000003</v>
      </c>
      <c r="D39" s="89">
        <v>2.769770812</v>
      </c>
      <c r="E39" s="90">
        <v>78.947000000000003</v>
      </c>
      <c r="F39" s="89">
        <v>8.9949186020000003</v>
      </c>
      <c r="G39" s="89">
        <v>1.9661214580000002</v>
      </c>
      <c r="H39" s="93">
        <v>23.196000000000002</v>
      </c>
      <c r="I39" s="101">
        <v>1.3420071089999999</v>
      </c>
      <c r="J39" s="101">
        <v>0.62739784999999992</v>
      </c>
      <c r="K39" s="93">
        <v>15.874000000000001</v>
      </c>
      <c r="L39" s="107">
        <v>0.98917228300000004</v>
      </c>
      <c r="M39" s="104">
        <v>-0.24732135800000002</v>
      </c>
      <c r="N39" s="57" t="s">
        <v>192</v>
      </c>
      <c r="O39" s="57" t="s">
        <v>192</v>
      </c>
      <c r="P39" s="57" t="s">
        <v>192</v>
      </c>
      <c r="Q39" s="93">
        <v>27.013999999999999</v>
      </c>
      <c r="R39" s="104">
        <v>1.5851424269999999</v>
      </c>
      <c r="S39" s="104">
        <v>0.68086288100000003</v>
      </c>
      <c r="T39" s="93">
        <v>31.196999999999999</v>
      </c>
      <c r="U39" s="104">
        <v>1.791975149</v>
      </c>
      <c r="V39" s="104">
        <v>0.86871216799999995</v>
      </c>
      <c r="W39" s="99">
        <v>26.117999999999999</v>
      </c>
      <c r="X39" s="104">
        <v>1.549932256</v>
      </c>
      <c r="Y39" s="104">
        <v>0.67901901100000006</v>
      </c>
      <c r="Z39" s="93">
        <v>25.25</v>
      </c>
      <c r="AA39" s="104">
        <v>1.5537967830000001</v>
      </c>
      <c r="AB39" s="104">
        <v>0.480729764</v>
      </c>
      <c r="AC39" s="93">
        <v>79.734999999999999</v>
      </c>
      <c r="AD39" s="104">
        <v>4.9147396390000004</v>
      </c>
      <c r="AE39" s="104">
        <v>1.617718287</v>
      </c>
      <c r="AF39" s="27">
        <v>-5.0039907860401155E-2</v>
      </c>
      <c r="AG39" s="27">
        <v>-3.551821656227212E-3</v>
      </c>
      <c r="AH39" s="28">
        <v>5.2775152187694383E-3</v>
      </c>
    </row>
    <row r="40" spans="1:34" x14ac:dyDescent="0.25">
      <c r="A40" s="49">
        <v>0.125</v>
      </c>
      <c r="B40" s="90">
        <v>150.23400000000001</v>
      </c>
      <c r="C40" s="89">
        <v>9.2626820209999998</v>
      </c>
      <c r="D40" s="89">
        <v>2.7954600580000002</v>
      </c>
      <c r="E40" s="90">
        <v>83.421000000000006</v>
      </c>
      <c r="F40" s="89">
        <v>9.2626820209999998</v>
      </c>
      <c r="G40" s="89">
        <v>2.126372156</v>
      </c>
      <c r="H40" s="93">
        <v>25.431000000000001</v>
      </c>
      <c r="I40" s="101">
        <v>1.4857801740000001</v>
      </c>
      <c r="J40" s="101">
        <v>0.65378805699999998</v>
      </c>
      <c r="K40" s="93">
        <v>17.274999999999999</v>
      </c>
      <c r="L40" s="107">
        <v>1.0900511869999998</v>
      </c>
      <c r="M40" s="104">
        <v>-0.23296181799999999</v>
      </c>
      <c r="N40" s="57" t="s">
        <v>192</v>
      </c>
      <c r="O40" s="57" t="s">
        <v>192</v>
      </c>
      <c r="P40" s="57" t="s">
        <v>192</v>
      </c>
      <c r="Q40" s="93">
        <v>28.667999999999999</v>
      </c>
      <c r="R40" s="104">
        <v>1.6752835640000001</v>
      </c>
      <c r="S40" s="104">
        <v>0.73504723899999991</v>
      </c>
      <c r="T40" s="93">
        <v>33.768999999999998</v>
      </c>
      <c r="U40" s="104">
        <v>1.8961097549999999</v>
      </c>
      <c r="V40" s="104">
        <v>1.0172343560000001</v>
      </c>
      <c r="W40" s="99">
        <v>25.698</v>
      </c>
      <c r="X40" s="104">
        <v>1.5279212469999999</v>
      </c>
      <c r="Y40" s="104">
        <v>0.65934435699999994</v>
      </c>
      <c r="Z40" s="93">
        <v>24.948</v>
      </c>
      <c r="AA40" s="104">
        <v>1.531530735</v>
      </c>
      <c r="AB40" s="104">
        <v>0.46826820699999999</v>
      </c>
      <c r="AC40" s="93">
        <v>81.545000000000002</v>
      </c>
      <c r="AD40" s="104">
        <v>5.0159094380000004</v>
      </c>
      <c r="AE40" s="104">
        <v>1.5935430400000001</v>
      </c>
      <c r="AF40" s="27">
        <v>-1.1138063067578214E-2</v>
      </c>
      <c r="AG40" s="27">
        <v>-3.4185922185350675E-3</v>
      </c>
      <c r="AH40" s="28">
        <v>4.5771694658559067E-3</v>
      </c>
    </row>
    <row r="41" spans="1:34" x14ac:dyDescent="0.25">
      <c r="A41" s="49">
        <v>0.16666666666666699</v>
      </c>
      <c r="B41" s="90">
        <v>149.84899999999999</v>
      </c>
      <c r="C41" s="89">
        <v>9.2638810160000009</v>
      </c>
      <c r="D41" s="89">
        <v>2.7898546729999998</v>
      </c>
      <c r="E41" s="90">
        <v>85.885999999999996</v>
      </c>
      <c r="F41" s="89">
        <v>9.2638810160000009</v>
      </c>
      <c r="G41" s="89">
        <v>2.2432421200000001</v>
      </c>
      <c r="H41" s="93">
        <v>26.7</v>
      </c>
      <c r="I41" s="101">
        <v>1.552287521</v>
      </c>
      <c r="J41" s="101">
        <v>0.71862683299999996</v>
      </c>
      <c r="K41" s="93">
        <v>16.451000000000001</v>
      </c>
      <c r="L41" s="107">
        <v>1.0473507630000001</v>
      </c>
      <c r="M41" s="104">
        <v>-0.217492462</v>
      </c>
      <c r="N41" s="57" t="s">
        <v>192</v>
      </c>
      <c r="O41" s="57" t="s">
        <v>192</v>
      </c>
      <c r="P41" s="57" t="s">
        <v>192</v>
      </c>
      <c r="Q41" s="93">
        <v>30.036999999999999</v>
      </c>
      <c r="R41" s="104">
        <v>1.7614026759999999</v>
      </c>
      <c r="S41" s="104">
        <v>0.76197788</v>
      </c>
      <c r="T41" s="93">
        <v>35.298000000000002</v>
      </c>
      <c r="U41" s="104">
        <v>1.97706757</v>
      </c>
      <c r="V41" s="104">
        <v>1.0740384999999999</v>
      </c>
      <c r="W41" s="99">
        <v>26.722000000000001</v>
      </c>
      <c r="X41" s="104">
        <v>1.5984339909999998</v>
      </c>
      <c r="Y41" s="104">
        <v>0.67786903399999998</v>
      </c>
      <c r="Z41" s="93">
        <v>24.652000000000001</v>
      </c>
      <c r="AA41" s="104">
        <v>1.5114415349999999</v>
      </c>
      <c r="AB41" s="104">
        <v>0.46422356599999998</v>
      </c>
      <c r="AC41" s="93">
        <v>79.337999999999994</v>
      </c>
      <c r="AD41" s="104">
        <v>4.9007841709999997</v>
      </c>
      <c r="AE41" s="104">
        <v>1.5259119129999998</v>
      </c>
      <c r="AF41" s="27">
        <v>-2.8468240561209685E-2</v>
      </c>
      <c r="AG41" s="27">
        <v>-3.299586891169892E-3</v>
      </c>
      <c r="AH41" s="28">
        <v>6.2438402786971657E-3</v>
      </c>
    </row>
    <row r="42" spans="1:34" x14ac:dyDescent="0.25">
      <c r="A42" s="49">
        <v>0.20833333333333301</v>
      </c>
      <c r="B42" s="90">
        <v>151.07300000000001</v>
      </c>
      <c r="C42" s="89">
        <v>9.3332654700000006</v>
      </c>
      <c r="D42" s="89">
        <v>2.7714793679999996</v>
      </c>
      <c r="E42" s="90">
        <v>84.622</v>
      </c>
      <c r="F42" s="89">
        <v>9.3332654700000006</v>
      </c>
      <c r="G42" s="89">
        <v>2.1265973900000001</v>
      </c>
      <c r="H42" s="93">
        <v>27.242999999999999</v>
      </c>
      <c r="I42" s="101">
        <v>1.5878678740000001</v>
      </c>
      <c r="J42" s="101">
        <v>0.71614721800000003</v>
      </c>
      <c r="K42" s="93">
        <v>17.45</v>
      </c>
      <c r="L42" s="107">
        <v>1.1155275789999999</v>
      </c>
      <c r="M42" s="104">
        <v>-0.19576389300000002</v>
      </c>
      <c r="N42" s="57" t="s">
        <v>192</v>
      </c>
      <c r="O42" s="57" t="s">
        <v>192</v>
      </c>
      <c r="P42" s="57" t="s">
        <v>192</v>
      </c>
      <c r="Q42" s="93">
        <v>30.233000000000001</v>
      </c>
      <c r="R42" s="104">
        <v>1.7749264419999999</v>
      </c>
      <c r="S42" s="104">
        <v>0.76802541099999999</v>
      </c>
      <c r="T42" s="93">
        <v>32.232999999999997</v>
      </c>
      <c r="U42" s="104">
        <v>1.8306787690000002</v>
      </c>
      <c r="V42" s="104">
        <v>0.93647611100000006</v>
      </c>
      <c r="W42" s="99">
        <v>26.800999999999998</v>
      </c>
      <c r="X42" s="104">
        <v>1.6023457139999999</v>
      </c>
      <c r="Y42" s="104">
        <v>0.6718062680000001</v>
      </c>
      <c r="Z42" s="93">
        <v>25.856000000000002</v>
      </c>
      <c r="AA42" s="104">
        <v>1.5829318750000001</v>
      </c>
      <c r="AB42" s="104">
        <v>0.48746911700000001</v>
      </c>
      <c r="AC42" s="93">
        <v>79.093999999999994</v>
      </c>
      <c r="AD42" s="104">
        <v>4.883112992</v>
      </c>
      <c r="AE42" s="104">
        <v>1.485395977</v>
      </c>
      <c r="AF42" s="27">
        <v>-1.9691697290968788E-2</v>
      </c>
      <c r="AG42" s="27">
        <v>-3.250920249478199E-3</v>
      </c>
      <c r="AH42" s="28">
        <v>5.8831906882761712E-3</v>
      </c>
    </row>
    <row r="43" spans="1:34" x14ac:dyDescent="0.25">
      <c r="A43" s="49">
        <v>0.25</v>
      </c>
      <c r="B43" s="90">
        <v>150.79300000000001</v>
      </c>
      <c r="C43" s="89">
        <v>9.3592742990000009</v>
      </c>
      <c r="D43" s="89">
        <v>2.6594110679999998</v>
      </c>
      <c r="E43" s="90">
        <v>79.463999999999999</v>
      </c>
      <c r="F43" s="89">
        <v>9.3592742990000009</v>
      </c>
      <c r="G43" s="89">
        <v>2.0078494680000003</v>
      </c>
      <c r="H43" s="93">
        <v>24.463999999999999</v>
      </c>
      <c r="I43" s="101">
        <v>1.400215682</v>
      </c>
      <c r="J43" s="101">
        <v>0.68836014199999995</v>
      </c>
      <c r="K43" s="93">
        <v>18.312000000000001</v>
      </c>
      <c r="L43" s="107">
        <v>1.1821677860000002</v>
      </c>
      <c r="M43" s="104">
        <v>-0.20358588200000002</v>
      </c>
      <c r="N43" s="57" t="s">
        <v>192</v>
      </c>
      <c r="O43" s="57" t="s">
        <v>192</v>
      </c>
      <c r="P43" s="57" t="s">
        <v>192</v>
      </c>
      <c r="Q43" s="93">
        <v>28.347000000000001</v>
      </c>
      <c r="R43" s="104">
        <v>1.6855007</v>
      </c>
      <c r="S43" s="104">
        <v>0.67625119599999994</v>
      </c>
      <c r="T43" s="93">
        <v>31.311</v>
      </c>
      <c r="U43" s="104">
        <v>1.7883979080000001</v>
      </c>
      <c r="V43" s="104">
        <v>0.87781064899999994</v>
      </c>
      <c r="W43" s="99">
        <v>27.890999999999998</v>
      </c>
      <c r="X43" s="104">
        <v>1.6710321499999998</v>
      </c>
      <c r="Y43" s="104">
        <v>0.686058681</v>
      </c>
      <c r="Z43" s="93">
        <v>24.423999999999999</v>
      </c>
      <c r="AA43" s="104">
        <v>1.505967713</v>
      </c>
      <c r="AB43" s="104">
        <v>0.45424609999999999</v>
      </c>
      <c r="AC43" s="93">
        <v>78.733999999999995</v>
      </c>
      <c r="AD43" s="104">
        <v>4.8628353710000001</v>
      </c>
      <c r="AE43" s="104">
        <v>1.4584131810000001</v>
      </c>
      <c r="AF43" s="27">
        <v>-7.8912142610954826E-3</v>
      </c>
      <c r="AG43" s="27">
        <v>-3.4002167233290084E-3</v>
      </c>
      <c r="AH43" s="28">
        <v>5.7249400241226054E-3</v>
      </c>
    </row>
    <row r="44" spans="1:34" x14ac:dyDescent="0.25">
      <c r="A44" s="49">
        <v>0.29166666666666702</v>
      </c>
      <c r="B44" s="90">
        <v>152.13200000000001</v>
      </c>
      <c r="C44" s="89">
        <v>9.4040231579999993</v>
      </c>
      <c r="D44" s="89">
        <v>2.8200812129999999</v>
      </c>
      <c r="E44" s="90">
        <v>83.421000000000006</v>
      </c>
      <c r="F44" s="89">
        <v>9.4040231579999993</v>
      </c>
      <c r="G44" s="89">
        <v>2.0691876520000001</v>
      </c>
      <c r="H44" s="93">
        <v>26.443999999999999</v>
      </c>
      <c r="I44" s="101">
        <v>1.539126268</v>
      </c>
      <c r="J44" s="101">
        <v>0.70140118000000007</v>
      </c>
      <c r="K44" s="93">
        <v>16.683</v>
      </c>
      <c r="L44" s="107">
        <v>1.0573721250000001</v>
      </c>
      <c r="M44" s="104">
        <v>-0.20867717800000002</v>
      </c>
      <c r="N44" s="57" t="s">
        <v>192</v>
      </c>
      <c r="O44" s="57" t="s">
        <v>192</v>
      </c>
      <c r="P44" s="57" t="s">
        <v>192</v>
      </c>
      <c r="Q44" s="93">
        <v>29.187999999999999</v>
      </c>
      <c r="R44" s="104">
        <v>1.727950447</v>
      </c>
      <c r="S44" s="104">
        <v>0.72859045300000003</v>
      </c>
      <c r="T44" s="93">
        <v>32.857999999999997</v>
      </c>
      <c r="U44" s="104">
        <v>1.8799381540000002</v>
      </c>
      <c r="V44" s="104">
        <v>0.922647514</v>
      </c>
      <c r="W44" s="99">
        <v>27.792000000000002</v>
      </c>
      <c r="X44" s="104">
        <v>1.6661918070000001</v>
      </c>
      <c r="Y44" s="104">
        <v>0.673071054</v>
      </c>
      <c r="Z44" s="93">
        <v>24.835999999999999</v>
      </c>
      <c r="AA44" s="104">
        <v>1.5321892050000001</v>
      </c>
      <c r="AB44" s="104">
        <v>0.459272087</v>
      </c>
      <c r="AC44" s="93">
        <v>81.192999999999998</v>
      </c>
      <c r="AD44" s="104">
        <v>4.9968305420000005</v>
      </c>
      <c r="AE44" s="104">
        <v>1.5867800510000001</v>
      </c>
      <c r="AF44" s="27">
        <v>-3.7556831826636994E-2</v>
      </c>
      <c r="AG44" s="27">
        <v>-3.3197307990117976E-3</v>
      </c>
      <c r="AH44" s="28">
        <v>5.7542674343254536E-3</v>
      </c>
    </row>
    <row r="45" spans="1:34" x14ac:dyDescent="0.25">
      <c r="A45" s="49">
        <v>0.33333333333333298</v>
      </c>
      <c r="B45" s="90">
        <v>145.34800000000001</v>
      </c>
      <c r="C45" s="89">
        <v>9.0216093609999994</v>
      </c>
      <c r="D45" s="89">
        <v>2.582467512</v>
      </c>
      <c r="E45" s="90">
        <v>78.093000000000004</v>
      </c>
      <c r="F45" s="89">
        <v>9.0216093609999994</v>
      </c>
      <c r="G45" s="89">
        <v>1.9159252169999998</v>
      </c>
      <c r="H45" s="93">
        <v>24.702000000000002</v>
      </c>
      <c r="I45" s="101">
        <v>1.4478015390000001</v>
      </c>
      <c r="J45" s="101">
        <v>0.644604709</v>
      </c>
      <c r="K45" s="93">
        <v>16.329999999999998</v>
      </c>
      <c r="L45" s="107">
        <v>1.035695466</v>
      </c>
      <c r="M45" s="104">
        <v>-0.21637879099999999</v>
      </c>
      <c r="N45" s="57" t="s">
        <v>192</v>
      </c>
      <c r="O45" s="57" t="s">
        <v>192</v>
      </c>
      <c r="P45" s="57" t="s">
        <v>192</v>
      </c>
      <c r="Q45" s="93">
        <v>28.533999999999999</v>
      </c>
      <c r="R45" s="104">
        <v>1.718544334</v>
      </c>
      <c r="S45" s="104">
        <v>0.65088450800000008</v>
      </c>
      <c r="T45" s="93">
        <v>32.908999999999999</v>
      </c>
      <c r="U45" s="104">
        <v>1.8738481730000001</v>
      </c>
      <c r="V45" s="104">
        <v>0.94459733099999998</v>
      </c>
      <c r="W45" s="99">
        <v>24.719000000000001</v>
      </c>
      <c r="X45" s="104">
        <v>1.4758305030000001</v>
      </c>
      <c r="Y45" s="104">
        <v>0.61855409800000005</v>
      </c>
      <c r="Z45" s="93">
        <v>21.231999999999999</v>
      </c>
      <c r="AA45" s="104">
        <v>1.326568972</v>
      </c>
      <c r="AB45" s="104">
        <v>0.34098273400000001</v>
      </c>
      <c r="AC45" s="93">
        <v>78.233000000000004</v>
      </c>
      <c r="AD45" s="104">
        <v>4.8334071849999996</v>
      </c>
      <c r="AE45" s="104">
        <v>1.4904335959999999</v>
      </c>
      <c r="AF45" s="27">
        <v>1.4363840290797214E-2</v>
      </c>
      <c r="AG45" s="27">
        <v>-3.3808941580735453E-3</v>
      </c>
      <c r="AH45" s="28">
        <v>6.2473809911919188E-3</v>
      </c>
    </row>
    <row r="46" spans="1:34" x14ac:dyDescent="0.25">
      <c r="A46" s="49">
        <v>0.375</v>
      </c>
      <c r="B46" s="90">
        <v>149.905</v>
      </c>
      <c r="C46" s="89">
        <v>9.2796870140000003</v>
      </c>
      <c r="D46" s="89">
        <v>2.701171693</v>
      </c>
      <c r="E46" s="90">
        <v>78.073999999999998</v>
      </c>
      <c r="F46" s="89">
        <v>9.2796870140000003</v>
      </c>
      <c r="G46" s="89">
        <v>1.8933894850000001</v>
      </c>
      <c r="H46" s="93">
        <v>23.506</v>
      </c>
      <c r="I46" s="101">
        <v>1.3677817620000001</v>
      </c>
      <c r="J46" s="101">
        <v>0.60654860100000008</v>
      </c>
      <c r="K46" s="93">
        <v>16.442</v>
      </c>
      <c r="L46" s="107">
        <v>1.0385189030000002</v>
      </c>
      <c r="M46" s="104">
        <v>-0.23246398499999998</v>
      </c>
      <c r="N46" s="57" t="s">
        <v>192</v>
      </c>
      <c r="O46" s="57" t="s">
        <v>192</v>
      </c>
      <c r="P46" s="57" t="s">
        <v>192</v>
      </c>
      <c r="Q46" s="93">
        <v>30.562999999999999</v>
      </c>
      <c r="R46" s="104">
        <v>1.824754698</v>
      </c>
      <c r="S46" s="104">
        <v>0.72902376000000002</v>
      </c>
      <c r="T46" s="93">
        <v>33.241</v>
      </c>
      <c r="U46" s="104">
        <v>1.896771719</v>
      </c>
      <c r="V46" s="104">
        <v>0.95099471699999993</v>
      </c>
      <c r="W46" s="99">
        <v>26.027000000000001</v>
      </c>
      <c r="X46" s="104">
        <v>1.5516876929999999</v>
      </c>
      <c r="Y46" s="104">
        <v>0.65699816500000008</v>
      </c>
      <c r="Z46" s="93">
        <v>22.081</v>
      </c>
      <c r="AA46" s="104">
        <v>1.379176994</v>
      </c>
      <c r="AB46" s="104">
        <v>0.34904738099999999</v>
      </c>
      <c r="AC46" s="93">
        <v>79.546999999999997</v>
      </c>
      <c r="AD46" s="104">
        <v>4.906838831</v>
      </c>
      <c r="AE46" s="104">
        <v>1.5060950020000001</v>
      </c>
      <c r="AF46" s="27">
        <v>-1.2671867062159002E-2</v>
      </c>
      <c r="AG46" s="27">
        <v>-3.2810351995947863E-3</v>
      </c>
      <c r="AH46" s="28">
        <v>6.3978413738670003E-3</v>
      </c>
    </row>
    <row r="47" spans="1:34" x14ac:dyDescent="0.25">
      <c r="A47" s="49">
        <v>0.41666666666666702</v>
      </c>
      <c r="B47" s="90">
        <v>147.27000000000001</v>
      </c>
      <c r="C47" s="89">
        <v>9.1113352770000002</v>
      </c>
      <c r="D47" s="89">
        <v>2.6521276669999998</v>
      </c>
      <c r="E47" s="90">
        <v>79.680000000000007</v>
      </c>
      <c r="F47" s="89">
        <v>9.1113352770000002</v>
      </c>
      <c r="G47" s="89">
        <v>1.9107502599999999</v>
      </c>
      <c r="H47" s="93">
        <v>25.881</v>
      </c>
      <c r="I47" s="101">
        <v>1.522946304</v>
      </c>
      <c r="J47" s="101">
        <v>0.64539040599999997</v>
      </c>
      <c r="K47" s="93">
        <v>15.952999999999999</v>
      </c>
      <c r="L47" s="107">
        <v>1.0100413539999999</v>
      </c>
      <c r="M47" s="104">
        <v>-0.21270913</v>
      </c>
      <c r="N47" s="57" t="s">
        <v>192</v>
      </c>
      <c r="O47" s="57" t="s">
        <v>192</v>
      </c>
      <c r="P47" s="57" t="s">
        <v>192</v>
      </c>
      <c r="Q47" s="93">
        <v>27.891999999999999</v>
      </c>
      <c r="R47" s="104">
        <v>1.6615507190000001</v>
      </c>
      <c r="S47" s="104">
        <v>0.66822928799999992</v>
      </c>
      <c r="T47" s="93">
        <v>33.143999999999998</v>
      </c>
      <c r="U47" s="104">
        <v>1.8885379600000001</v>
      </c>
      <c r="V47" s="104">
        <v>0.94417589199999996</v>
      </c>
      <c r="W47" s="99">
        <v>25.713000000000001</v>
      </c>
      <c r="X47" s="104">
        <v>1.5321632599999999</v>
      </c>
      <c r="Y47" s="104">
        <v>0.64873441899999995</v>
      </c>
      <c r="Z47" s="93">
        <v>21.413</v>
      </c>
      <c r="AA47" s="104">
        <v>1.3387178200000001</v>
      </c>
      <c r="AB47" s="104">
        <v>0.33599848999999998</v>
      </c>
      <c r="AC47" s="93">
        <v>80.186999999999998</v>
      </c>
      <c r="AD47" s="104">
        <v>4.9502869129999993</v>
      </c>
      <c r="AE47" s="104">
        <v>1.5078075519999998</v>
      </c>
      <c r="AF47" s="27">
        <v>1.3596237663546432E-2</v>
      </c>
      <c r="AG47" s="27">
        <v>-3.3380391824689641E-3</v>
      </c>
      <c r="AH47" s="28">
        <v>5.6113750060545796E-3</v>
      </c>
    </row>
    <row r="48" spans="1:34" x14ac:dyDescent="0.25">
      <c r="A48" s="49">
        <v>0.45833333333333298</v>
      </c>
      <c r="B48" s="90">
        <v>152.19399999999999</v>
      </c>
      <c r="C48" s="89">
        <v>9.3780989889999997</v>
      </c>
      <c r="D48" s="89">
        <v>2.825496566</v>
      </c>
      <c r="E48" s="90">
        <v>76.257999999999996</v>
      </c>
      <c r="F48" s="89">
        <v>9.3780989889999997</v>
      </c>
      <c r="G48" s="89">
        <v>1.8874375239999999</v>
      </c>
      <c r="H48" s="93">
        <v>24.872</v>
      </c>
      <c r="I48" s="101">
        <v>1.4210412269999999</v>
      </c>
      <c r="J48" s="101">
        <v>0.68834789800000007</v>
      </c>
      <c r="K48" s="93">
        <v>16.170000000000002</v>
      </c>
      <c r="L48" s="107">
        <v>1.028834024</v>
      </c>
      <c r="M48" s="104">
        <v>-0.18688159700000001</v>
      </c>
      <c r="N48" s="57" t="s">
        <v>192</v>
      </c>
      <c r="O48" s="57" t="s">
        <v>192</v>
      </c>
      <c r="P48" s="57" t="s">
        <v>192</v>
      </c>
      <c r="Q48" s="93">
        <v>31.67</v>
      </c>
      <c r="R48" s="104">
        <v>1.8766728479999999</v>
      </c>
      <c r="S48" s="104">
        <v>0.78759311399999998</v>
      </c>
      <c r="T48" s="93">
        <v>32.716000000000001</v>
      </c>
      <c r="U48" s="104">
        <v>1.8772949369999998</v>
      </c>
      <c r="V48" s="104">
        <v>0.90793654299999993</v>
      </c>
      <c r="W48" s="99">
        <v>26.016999999999999</v>
      </c>
      <c r="X48" s="104">
        <v>1.5472455030000001</v>
      </c>
      <c r="Y48" s="104">
        <v>0.65473690699999998</v>
      </c>
      <c r="Z48" s="93">
        <v>19.417999999999999</v>
      </c>
      <c r="AA48" s="104">
        <v>1.2142794080000001</v>
      </c>
      <c r="AB48" s="104">
        <v>0.30634947400000001</v>
      </c>
      <c r="AC48" s="93">
        <v>80.706000000000003</v>
      </c>
      <c r="AD48" s="104">
        <v>4.9685343120000001</v>
      </c>
      <c r="AE48" s="104">
        <v>1.527998196</v>
      </c>
      <c r="AF48" s="27">
        <v>4.4385964912280876E-2</v>
      </c>
      <c r="AG48" s="27">
        <v>-3.2853762748659989E-3</v>
      </c>
      <c r="AH48" s="28">
        <v>6.211348299172091E-3</v>
      </c>
    </row>
    <row r="49" spans="1:34" x14ac:dyDescent="0.25">
      <c r="A49" s="49">
        <v>0.5</v>
      </c>
      <c r="B49" s="90">
        <v>146.01400000000001</v>
      </c>
      <c r="C49" s="89">
        <v>9.0146214330000003</v>
      </c>
      <c r="D49" s="89">
        <v>2.6692008990000002</v>
      </c>
      <c r="E49" s="90">
        <v>77.462999999999994</v>
      </c>
      <c r="F49" s="89">
        <v>9.0146214330000003</v>
      </c>
      <c r="G49" s="89">
        <v>1.9056874769999999</v>
      </c>
      <c r="H49" s="93">
        <v>25.245999999999999</v>
      </c>
      <c r="I49" s="101">
        <v>1.4617169399999999</v>
      </c>
      <c r="J49" s="101">
        <v>0.67547979199999997</v>
      </c>
      <c r="K49" s="93">
        <v>15.316000000000001</v>
      </c>
      <c r="L49" s="107">
        <v>0.98363346299999999</v>
      </c>
      <c r="M49" s="104">
        <v>-0.21218004999999998</v>
      </c>
      <c r="N49" s="57" t="s">
        <v>192</v>
      </c>
      <c r="O49" s="57" t="s">
        <v>192</v>
      </c>
      <c r="P49" s="57" t="s">
        <v>192</v>
      </c>
      <c r="Q49" s="93">
        <v>30.047999999999998</v>
      </c>
      <c r="R49" s="104">
        <v>1.78466923</v>
      </c>
      <c r="S49" s="104">
        <v>0.72864911799999998</v>
      </c>
      <c r="T49" s="93">
        <v>33.332000000000001</v>
      </c>
      <c r="U49" s="104">
        <v>1.9007566890000001</v>
      </c>
      <c r="V49" s="104">
        <v>0.93156583200000009</v>
      </c>
      <c r="W49" s="99">
        <v>26.888999999999999</v>
      </c>
      <c r="X49" s="104">
        <v>1.5992528160000001</v>
      </c>
      <c r="Y49" s="104">
        <v>0.66938268700000003</v>
      </c>
      <c r="Z49" s="93">
        <v>19.646000000000001</v>
      </c>
      <c r="AA49" s="104">
        <v>1.220899838</v>
      </c>
      <c r="AB49" s="104">
        <v>0.31432903800000001</v>
      </c>
      <c r="AC49" s="93">
        <v>76.275999999999996</v>
      </c>
      <c r="AD49" s="104">
        <v>4.6878031739999999</v>
      </c>
      <c r="AE49" s="104">
        <v>1.441147148</v>
      </c>
      <c r="AF49" s="27">
        <v>4.4385964912280876E-2</v>
      </c>
      <c r="AG49" s="27">
        <v>-3.4469679671697258E-3</v>
      </c>
      <c r="AH49" s="28">
        <v>5.6020181378404329E-3</v>
      </c>
    </row>
    <row r="50" spans="1:34" x14ac:dyDescent="0.25">
      <c r="A50" s="49">
        <v>0.54166666666666696</v>
      </c>
      <c r="B50" s="90">
        <v>146.80799999999999</v>
      </c>
      <c r="C50" s="89">
        <v>9.0841639609999998</v>
      </c>
      <c r="D50" s="89">
        <v>2.6851780060000001</v>
      </c>
      <c r="E50" s="90">
        <v>81.147000000000006</v>
      </c>
      <c r="F50" s="89">
        <v>9.0841639609999998</v>
      </c>
      <c r="G50" s="89">
        <v>2.018811124</v>
      </c>
      <c r="H50" s="93">
        <v>27.157</v>
      </c>
      <c r="I50" s="101">
        <v>1.582773838</v>
      </c>
      <c r="J50" s="101">
        <v>0.70930183400000002</v>
      </c>
      <c r="K50" s="93">
        <v>16.248000000000001</v>
      </c>
      <c r="L50" s="107">
        <v>1.0422426570000001</v>
      </c>
      <c r="M50" s="104">
        <v>-0.20488429699999999</v>
      </c>
      <c r="N50" s="57" t="s">
        <v>192</v>
      </c>
      <c r="O50" s="57" t="s">
        <v>192</v>
      </c>
      <c r="P50" s="57" t="s">
        <v>192</v>
      </c>
      <c r="Q50" s="93">
        <v>28.187999999999999</v>
      </c>
      <c r="R50" s="104">
        <v>1.6691106410000001</v>
      </c>
      <c r="S50" s="104">
        <v>0.69983707499999992</v>
      </c>
      <c r="T50" s="93">
        <v>34.787999999999997</v>
      </c>
      <c r="U50" s="104">
        <v>1.9738336219999999</v>
      </c>
      <c r="V50" s="104">
        <v>1.008498484</v>
      </c>
      <c r="W50" s="99">
        <v>25.366</v>
      </c>
      <c r="X50" s="104">
        <v>1.505307977</v>
      </c>
      <c r="Y50" s="104">
        <v>0.64921920799999999</v>
      </c>
      <c r="Z50" s="93">
        <v>20.021000000000001</v>
      </c>
      <c r="AA50" s="104">
        <v>1.2455814839999999</v>
      </c>
      <c r="AB50" s="104">
        <v>0.31780101899999996</v>
      </c>
      <c r="AC50" s="93">
        <v>79.557000000000002</v>
      </c>
      <c r="AD50" s="104">
        <v>4.9097891449999995</v>
      </c>
      <c r="AE50" s="104">
        <v>1.5010491189999999</v>
      </c>
      <c r="AF50" s="27">
        <v>4.4385964912280876E-2</v>
      </c>
      <c r="AG50" s="27">
        <v>-3.1458201344028527E-3</v>
      </c>
      <c r="AH50" s="28">
        <v>6.5351801460073952E-3</v>
      </c>
    </row>
    <row r="51" spans="1:34" x14ac:dyDescent="0.25">
      <c r="A51" s="49">
        <v>0.58333333333333304</v>
      </c>
      <c r="B51" s="90">
        <v>148.80500000000001</v>
      </c>
      <c r="C51" s="89">
        <v>9.2225288750000001</v>
      </c>
      <c r="D51" s="89">
        <v>2.6615741110000002</v>
      </c>
      <c r="E51" s="90">
        <v>81.424000000000007</v>
      </c>
      <c r="F51" s="89">
        <v>9.2225288750000001</v>
      </c>
      <c r="G51" s="89">
        <v>1.9678973040000001</v>
      </c>
      <c r="H51" s="93">
        <v>25.08</v>
      </c>
      <c r="I51" s="101">
        <v>1.4538230330000002</v>
      </c>
      <c r="J51" s="101">
        <v>0.64840019900000001</v>
      </c>
      <c r="K51" s="93">
        <v>17.167999999999999</v>
      </c>
      <c r="L51" s="107">
        <v>1.1037413540000001</v>
      </c>
      <c r="M51" s="104">
        <v>-0.19258504099999998</v>
      </c>
      <c r="N51" s="57" t="s">
        <v>192</v>
      </c>
      <c r="O51" s="57" t="s">
        <v>192</v>
      </c>
      <c r="P51" s="57" t="s">
        <v>192</v>
      </c>
      <c r="Q51" s="93">
        <v>25.76</v>
      </c>
      <c r="R51" s="104">
        <v>1.539243702</v>
      </c>
      <c r="S51" s="104">
        <v>0.60581427500000007</v>
      </c>
      <c r="T51" s="93">
        <v>34.265999999999998</v>
      </c>
      <c r="U51" s="104">
        <v>1.9563961429999999</v>
      </c>
      <c r="V51" s="104">
        <v>0.96816296400000001</v>
      </c>
      <c r="W51" s="99">
        <v>26.472000000000001</v>
      </c>
      <c r="X51" s="104">
        <v>1.577030715</v>
      </c>
      <c r="Y51" s="104">
        <v>0.654293915</v>
      </c>
      <c r="Z51" s="93">
        <v>22.853000000000002</v>
      </c>
      <c r="AA51" s="104">
        <v>1.4251916370000002</v>
      </c>
      <c r="AB51" s="104">
        <v>0.36490646399999999</v>
      </c>
      <c r="AC51" s="93">
        <v>81.849000000000004</v>
      </c>
      <c r="AD51" s="104">
        <v>5.0465668619999997</v>
      </c>
      <c r="AE51" s="104">
        <v>1.5554105549999999</v>
      </c>
      <c r="AF51" s="27">
        <v>4.4385964912280876E-2</v>
      </c>
      <c r="AG51" s="27">
        <v>-3.2686963970998835E-3</v>
      </c>
      <c r="AH51" s="28">
        <v>5.0310142160812288E-3</v>
      </c>
    </row>
    <row r="52" spans="1:34" x14ac:dyDescent="0.25">
      <c r="A52" s="49">
        <v>0.625</v>
      </c>
      <c r="B52" s="90">
        <v>150.821</v>
      </c>
      <c r="C52" s="89">
        <v>9.3368015390000014</v>
      </c>
      <c r="D52" s="89">
        <v>2.7748692429999999</v>
      </c>
      <c r="E52" s="90">
        <v>81.213999999999999</v>
      </c>
      <c r="F52" s="89">
        <v>9.3368015390000014</v>
      </c>
      <c r="G52" s="89">
        <v>2.0162655490000003</v>
      </c>
      <c r="H52" s="93">
        <v>24.925000000000001</v>
      </c>
      <c r="I52" s="101">
        <v>1.4328306499999999</v>
      </c>
      <c r="J52" s="101">
        <v>0.67209999100000006</v>
      </c>
      <c r="K52" s="93">
        <v>17.167999999999999</v>
      </c>
      <c r="L52" s="107">
        <v>1.104759351</v>
      </c>
      <c r="M52" s="104">
        <v>-0.20900860399999999</v>
      </c>
      <c r="N52" s="57" t="s">
        <v>192</v>
      </c>
      <c r="O52" s="57" t="s">
        <v>192</v>
      </c>
      <c r="P52" s="57" t="s">
        <v>192</v>
      </c>
      <c r="Q52" s="93">
        <v>28.117999999999999</v>
      </c>
      <c r="R52" s="104">
        <v>1.6636708819999999</v>
      </c>
      <c r="S52" s="104">
        <v>0.70075123400000006</v>
      </c>
      <c r="T52" s="93">
        <v>35.142000000000003</v>
      </c>
      <c r="U52" s="104">
        <v>2.0068106320000001</v>
      </c>
      <c r="V52" s="104">
        <v>1.001282059</v>
      </c>
      <c r="W52" s="99">
        <v>25.629000000000001</v>
      </c>
      <c r="X52" s="104">
        <v>1.53428426</v>
      </c>
      <c r="Y52" s="104">
        <v>0.632629687</v>
      </c>
      <c r="Z52" s="93">
        <v>21.934000000000001</v>
      </c>
      <c r="AA52" s="104">
        <v>1.365342155</v>
      </c>
      <c r="AB52" s="104">
        <v>0.35710674200000003</v>
      </c>
      <c r="AC52" s="93">
        <v>82.408000000000001</v>
      </c>
      <c r="AD52" s="104">
        <v>5.0781897589999998</v>
      </c>
      <c r="AE52" s="104">
        <v>1.61148943</v>
      </c>
      <c r="AF52" s="27">
        <v>2.1990637148650009E-2</v>
      </c>
      <c r="AG52" s="27">
        <v>-3.2440021744833095E-3</v>
      </c>
      <c r="AH52" s="28">
        <v>5.7822621772998491E-3</v>
      </c>
    </row>
    <row r="53" spans="1:34" x14ac:dyDescent="0.25">
      <c r="A53" s="49">
        <v>0.66666666666666696</v>
      </c>
      <c r="B53" s="90">
        <v>148.471</v>
      </c>
      <c r="C53" s="89">
        <v>9.2124968949999992</v>
      </c>
      <c r="D53" s="89">
        <v>2.6762014360000004</v>
      </c>
      <c r="E53" s="90">
        <v>75.649000000000001</v>
      </c>
      <c r="F53" s="89">
        <v>9.2124968949999992</v>
      </c>
      <c r="G53" s="89">
        <v>1.8448950390000001</v>
      </c>
      <c r="H53" s="93">
        <v>21.193999999999999</v>
      </c>
      <c r="I53" s="101">
        <v>1.2137548069999999</v>
      </c>
      <c r="J53" s="101">
        <v>0.58114278399999997</v>
      </c>
      <c r="K53" s="93">
        <v>18.061</v>
      </c>
      <c r="L53" s="107">
        <v>1.1469755930000001</v>
      </c>
      <c r="M53" s="104">
        <v>-0.21853483499999998</v>
      </c>
      <c r="N53" s="57" t="s">
        <v>192</v>
      </c>
      <c r="O53" s="57" t="s">
        <v>192</v>
      </c>
      <c r="P53" s="57" t="s">
        <v>192</v>
      </c>
      <c r="Q53" s="93">
        <v>28.419</v>
      </c>
      <c r="R53" s="104">
        <v>1.7105299850000002</v>
      </c>
      <c r="S53" s="104">
        <v>0.67212686600000004</v>
      </c>
      <c r="T53" s="93">
        <v>33.348999999999997</v>
      </c>
      <c r="U53" s="104">
        <v>1.912679105</v>
      </c>
      <c r="V53" s="104">
        <v>0.92353205100000002</v>
      </c>
      <c r="W53" s="99">
        <v>26.38</v>
      </c>
      <c r="X53" s="104">
        <v>1.5770376229999998</v>
      </c>
      <c r="Y53" s="104">
        <v>0.663481828</v>
      </c>
      <c r="Z53" s="93">
        <v>21.847999999999999</v>
      </c>
      <c r="AA53" s="104">
        <v>1.3624610930000001</v>
      </c>
      <c r="AB53" s="104">
        <v>0.35219715200000001</v>
      </c>
      <c r="AC53" s="93">
        <v>78.228999999999999</v>
      </c>
      <c r="AD53" s="104">
        <v>4.8202886330000005</v>
      </c>
      <c r="AE53" s="104">
        <v>1.519681437</v>
      </c>
      <c r="AF53" s="27">
        <v>1.7934064897497236E-2</v>
      </c>
      <c r="AG53" s="27">
        <v>-3.3669537382375451E-3</v>
      </c>
      <c r="AH53" s="28">
        <v>5.7383128366710247E-3</v>
      </c>
    </row>
    <row r="54" spans="1:34" x14ac:dyDescent="0.25">
      <c r="A54" s="49">
        <v>0.70833333333333304</v>
      </c>
      <c r="B54" s="90">
        <v>149.58799999999999</v>
      </c>
      <c r="C54" s="89">
        <v>9.2795844089999999</v>
      </c>
      <c r="D54" s="89">
        <v>2.7022968089999999</v>
      </c>
      <c r="E54" s="90">
        <v>80.608000000000004</v>
      </c>
      <c r="F54" s="89">
        <v>9.2795844089999999</v>
      </c>
      <c r="G54" s="89">
        <v>1.9754295290000001</v>
      </c>
      <c r="H54" s="93">
        <v>26.577000000000002</v>
      </c>
      <c r="I54" s="101">
        <v>1.5550470199999999</v>
      </c>
      <c r="J54" s="101">
        <v>0.67174328699999997</v>
      </c>
      <c r="K54" s="93">
        <v>17.565999999999999</v>
      </c>
      <c r="L54" s="107">
        <v>1.1170033109999999</v>
      </c>
      <c r="M54" s="104">
        <v>-0.22565390700000001</v>
      </c>
      <c r="N54" s="57" t="s">
        <v>192</v>
      </c>
      <c r="O54" s="57" t="s">
        <v>192</v>
      </c>
      <c r="P54" s="57" t="s">
        <v>192</v>
      </c>
      <c r="Q54" s="93">
        <v>28.016999999999999</v>
      </c>
      <c r="R54" s="104">
        <v>1.6733372799999999</v>
      </c>
      <c r="S54" s="104">
        <v>0.70025848000000002</v>
      </c>
      <c r="T54" s="93">
        <v>33.500999999999998</v>
      </c>
      <c r="U54" s="104">
        <v>1.898126569</v>
      </c>
      <c r="V54" s="104">
        <v>0.97867876500000006</v>
      </c>
      <c r="W54" s="99">
        <v>27.399000000000001</v>
      </c>
      <c r="X54" s="104">
        <v>1.6428867570000001</v>
      </c>
      <c r="Y54" s="104">
        <v>0.67475610199999991</v>
      </c>
      <c r="Z54" s="93">
        <v>21.297999999999998</v>
      </c>
      <c r="AA54" s="104">
        <v>1.3280008510000001</v>
      </c>
      <c r="AB54" s="104">
        <v>0.34093610800000002</v>
      </c>
      <c r="AC54" s="93">
        <v>79.197999999999993</v>
      </c>
      <c r="AD54" s="104">
        <v>4.8886249990000001</v>
      </c>
      <c r="AE54" s="104">
        <v>1.5128225249999998</v>
      </c>
      <c r="AF54" s="27">
        <v>-1.3806706114398395E-2</v>
      </c>
      <c r="AG54" s="27">
        <v>-3.2394387068761447E-3</v>
      </c>
      <c r="AH54" s="28">
        <v>5.343777639523338E-3</v>
      </c>
    </row>
    <row r="55" spans="1:34" x14ac:dyDescent="0.25">
      <c r="A55" s="49">
        <v>0.75</v>
      </c>
      <c r="B55" s="90">
        <v>154.048</v>
      </c>
      <c r="C55" s="89">
        <v>9.5359487699999992</v>
      </c>
      <c r="D55" s="89">
        <v>2.7597772950000001</v>
      </c>
      <c r="E55" s="90">
        <v>81.646000000000001</v>
      </c>
      <c r="F55" s="89">
        <v>9.5359487699999992</v>
      </c>
      <c r="G55" s="89">
        <v>2.0482187990000003</v>
      </c>
      <c r="H55" s="93">
        <v>25.84</v>
      </c>
      <c r="I55" s="101">
        <v>1.487341797</v>
      </c>
      <c r="J55" s="101">
        <v>0.70203598499999997</v>
      </c>
      <c r="K55" s="93">
        <v>16.442</v>
      </c>
      <c r="L55" s="107">
        <v>1.0331390069999999</v>
      </c>
      <c r="M55" s="104">
        <v>-0.23602296</v>
      </c>
      <c r="N55" s="57" t="s">
        <v>192</v>
      </c>
      <c r="O55" s="57" t="s">
        <v>192</v>
      </c>
      <c r="P55" s="57" t="s">
        <v>192</v>
      </c>
      <c r="Q55" s="93">
        <v>29.946999999999999</v>
      </c>
      <c r="R55" s="104">
        <v>1.7926928789999999</v>
      </c>
      <c r="S55" s="104">
        <v>0.72138806899999997</v>
      </c>
      <c r="T55" s="93">
        <v>34.896000000000001</v>
      </c>
      <c r="U55" s="104">
        <v>1.978537046</v>
      </c>
      <c r="V55" s="104">
        <v>1.0167263440000001</v>
      </c>
      <c r="W55" s="99">
        <v>27.766999999999999</v>
      </c>
      <c r="X55" s="104">
        <v>1.6634686590000001</v>
      </c>
      <c r="Y55" s="104">
        <v>0.67438701599999995</v>
      </c>
      <c r="Z55" s="93">
        <v>21.738</v>
      </c>
      <c r="AA55" s="104">
        <v>1.3534100770000002</v>
      </c>
      <c r="AB55" s="104">
        <v>0.34448421800000001</v>
      </c>
      <c r="AC55" s="93">
        <v>82.552999999999997</v>
      </c>
      <c r="AD55" s="104">
        <v>5.0901572440000002</v>
      </c>
      <c r="AE55" s="104">
        <v>1.558032562</v>
      </c>
      <c r="AF55" s="27">
        <v>2.9383240822895367E-3</v>
      </c>
      <c r="AG55" s="27">
        <v>-3.208862544291619E-3</v>
      </c>
      <c r="AH55" s="28">
        <v>5.9157489547970905E-3</v>
      </c>
    </row>
    <row r="56" spans="1:34" x14ac:dyDescent="0.25">
      <c r="A56" s="49">
        <v>0.79166666666666696</v>
      </c>
      <c r="B56" s="90">
        <v>151.762</v>
      </c>
      <c r="C56" s="89">
        <v>9.3898375260000009</v>
      </c>
      <c r="D56" s="89">
        <v>2.763592182</v>
      </c>
      <c r="E56" s="90">
        <v>78.244</v>
      </c>
      <c r="F56" s="89">
        <v>9.3898375260000009</v>
      </c>
      <c r="G56" s="89">
        <v>1.937912753</v>
      </c>
      <c r="H56" s="93">
        <v>23.873999999999999</v>
      </c>
      <c r="I56" s="101">
        <v>1.3765333959999999</v>
      </c>
      <c r="J56" s="101">
        <v>0.65130122600000007</v>
      </c>
      <c r="K56" s="93">
        <v>15.945</v>
      </c>
      <c r="L56" s="107">
        <v>0.99766363600000008</v>
      </c>
      <c r="M56" s="104">
        <v>-0.24268508600000002</v>
      </c>
      <c r="N56" s="57" t="s">
        <v>192</v>
      </c>
      <c r="O56" s="57" t="s">
        <v>192</v>
      </c>
      <c r="P56" s="57" t="s">
        <v>192</v>
      </c>
      <c r="Q56" s="93">
        <v>31.391999999999999</v>
      </c>
      <c r="R56" s="104">
        <v>1.8618710600000001</v>
      </c>
      <c r="S56" s="104">
        <v>0.78168850300000003</v>
      </c>
      <c r="T56" s="93">
        <v>33.219000000000001</v>
      </c>
      <c r="U56" s="104">
        <v>1.8959699950000002</v>
      </c>
      <c r="V56" s="104">
        <v>0.95023202699999998</v>
      </c>
      <c r="W56" s="99">
        <v>26.905999999999999</v>
      </c>
      <c r="X56" s="104">
        <v>1.616313479</v>
      </c>
      <c r="Y56" s="104">
        <v>0.664116437</v>
      </c>
      <c r="Z56" s="93">
        <v>21.882000000000001</v>
      </c>
      <c r="AA56" s="104">
        <v>1.3654291510000001</v>
      </c>
      <c r="AB56" s="104">
        <v>0.35023600099999996</v>
      </c>
      <c r="AC56" s="93">
        <v>80.296999999999997</v>
      </c>
      <c r="AD56" s="104">
        <v>4.9552461399999999</v>
      </c>
      <c r="AE56" s="104">
        <v>1.518549546</v>
      </c>
      <c r="AF56" s="27">
        <v>3.9346383059283827E-2</v>
      </c>
      <c r="AG56" s="27">
        <v>-3.3535005624447953E-3</v>
      </c>
      <c r="AH56" s="28">
        <v>5.6316693402499564E-3</v>
      </c>
    </row>
    <row r="57" spans="1:34" x14ac:dyDescent="0.25">
      <c r="A57" s="49">
        <v>0.83333333333333304</v>
      </c>
      <c r="B57" s="90">
        <v>145.84800000000001</v>
      </c>
      <c r="C57" s="89">
        <v>9.0698657740000002</v>
      </c>
      <c r="D57" s="89">
        <v>2.6114812949999999</v>
      </c>
      <c r="E57" s="90">
        <v>80.715000000000003</v>
      </c>
      <c r="F57" s="89">
        <v>9.0698657740000002</v>
      </c>
      <c r="G57" s="89">
        <v>1.983538727</v>
      </c>
      <c r="H57" s="93">
        <v>24.61</v>
      </c>
      <c r="I57" s="101">
        <v>1.4355075740000001</v>
      </c>
      <c r="J57" s="101">
        <v>0.64148260600000007</v>
      </c>
      <c r="K57" s="93">
        <v>15.436999999999999</v>
      </c>
      <c r="L57" s="107">
        <v>0.97828508400000003</v>
      </c>
      <c r="M57" s="104">
        <v>-0.25967692800000003</v>
      </c>
      <c r="N57" s="57" t="s">
        <v>192</v>
      </c>
      <c r="O57" s="57" t="s">
        <v>192</v>
      </c>
      <c r="P57" s="57" t="s">
        <v>192</v>
      </c>
      <c r="Q57" s="93">
        <v>26.027999999999999</v>
      </c>
      <c r="R57" s="104">
        <v>1.5586901000000002</v>
      </c>
      <c r="S57" s="104">
        <v>0.61572424600000009</v>
      </c>
      <c r="T57" s="93">
        <v>35.005000000000003</v>
      </c>
      <c r="U57" s="104">
        <v>1.999524844</v>
      </c>
      <c r="V57" s="104">
        <v>1.0104754710000001</v>
      </c>
      <c r="W57" s="99">
        <v>25.55</v>
      </c>
      <c r="X57" s="104">
        <v>1.5346910260000002</v>
      </c>
      <c r="Y57" s="104">
        <v>0.64632600600000001</v>
      </c>
      <c r="Z57" s="93">
        <v>21.895</v>
      </c>
      <c r="AA57" s="104">
        <v>1.3639307779999998</v>
      </c>
      <c r="AB57" s="104">
        <v>0.34667210700000001</v>
      </c>
      <c r="AC57" s="93">
        <v>81.649000000000001</v>
      </c>
      <c r="AD57" s="104">
        <v>5.0400190539999992</v>
      </c>
      <c r="AE57" s="104">
        <v>1.5705272130000001</v>
      </c>
      <c r="AF57" s="27">
        <v>2.8421082365854486E-2</v>
      </c>
      <c r="AG57" s="27">
        <v>-3.2057350714463618E-3</v>
      </c>
      <c r="AH57" s="28">
        <v>6.0280043730746484E-3</v>
      </c>
    </row>
    <row r="58" spans="1:34" x14ac:dyDescent="0.25">
      <c r="A58" s="49">
        <v>0.875</v>
      </c>
      <c r="B58" s="90">
        <v>147.26599999999999</v>
      </c>
      <c r="C58" s="89">
        <v>9.1308105850000008</v>
      </c>
      <c r="D58" s="89">
        <v>2.7062604479999997</v>
      </c>
      <c r="E58" s="90">
        <v>80.997</v>
      </c>
      <c r="F58" s="89">
        <v>9.1308105850000008</v>
      </c>
      <c r="G58" s="89">
        <v>1.9312944939999999</v>
      </c>
      <c r="H58" s="93">
        <v>27.582000000000001</v>
      </c>
      <c r="I58" s="102">
        <v>1.613508736</v>
      </c>
      <c r="J58" s="102">
        <v>0.69279719900000003</v>
      </c>
      <c r="K58" s="93">
        <v>14.766</v>
      </c>
      <c r="L58" s="108">
        <v>0.93914190099999995</v>
      </c>
      <c r="M58" s="105">
        <v>-0.25487359500000001</v>
      </c>
      <c r="N58" s="57" t="s">
        <v>192</v>
      </c>
      <c r="O58" s="57" t="s">
        <v>192</v>
      </c>
      <c r="P58" s="57" t="s">
        <v>192</v>
      </c>
      <c r="Q58" s="93">
        <v>28.015999999999998</v>
      </c>
      <c r="R58" s="105">
        <v>1.659269922</v>
      </c>
      <c r="S58" s="105">
        <v>0.69824789200000004</v>
      </c>
      <c r="T58" s="93">
        <v>32.536999999999999</v>
      </c>
      <c r="U58" s="105">
        <v>1.8758754630000001</v>
      </c>
      <c r="V58" s="105">
        <v>0.90177984799999999</v>
      </c>
      <c r="W58" s="99">
        <v>27.079000000000001</v>
      </c>
      <c r="X58" s="105">
        <v>1.6227328480000001</v>
      </c>
      <c r="Y58" s="105">
        <v>0.68214516199999997</v>
      </c>
      <c r="Z58" s="93">
        <v>21.617999999999999</v>
      </c>
      <c r="AA58" s="105">
        <v>1.342462271</v>
      </c>
      <c r="AB58" s="105">
        <v>0.35296906800000005</v>
      </c>
      <c r="AC58" s="93">
        <v>80.230999999999995</v>
      </c>
      <c r="AD58" s="105">
        <v>4.950215536</v>
      </c>
      <c r="AE58" s="105">
        <v>1.538414226</v>
      </c>
      <c r="AF58" s="27">
        <v>9.0462323256802028E-3</v>
      </c>
      <c r="AG58" s="27">
        <v>-3.4403180981326395E-3</v>
      </c>
      <c r="AH58" s="28">
        <v>4.7246428281477139E-3</v>
      </c>
    </row>
    <row r="59" spans="1:34" x14ac:dyDescent="0.25">
      <c r="A59" s="49">
        <v>0.91666666666666696</v>
      </c>
      <c r="B59" s="90">
        <v>148.13</v>
      </c>
      <c r="C59" s="89">
        <v>9.141898166999999</v>
      </c>
      <c r="D59" s="89">
        <v>2.7429943629999998</v>
      </c>
      <c r="E59" s="90">
        <v>79.897999999999996</v>
      </c>
      <c r="F59" s="89">
        <v>9.141898166999999</v>
      </c>
      <c r="G59" s="89">
        <v>1.9999835700000002</v>
      </c>
      <c r="H59" s="93">
        <v>24.41</v>
      </c>
      <c r="I59" s="103">
        <v>1.405324547</v>
      </c>
      <c r="J59" s="103">
        <v>0.66624981000000005</v>
      </c>
      <c r="K59" s="93">
        <v>14.688000000000001</v>
      </c>
      <c r="L59" s="109">
        <v>0.93025356000000003</v>
      </c>
      <c r="M59" s="106">
        <v>-0.26046364300000002</v>
      </c>
      <c r="N59" s="57" t="s">
        <v>192</v>
      </c>
      <c r="O59" s="57" t="s">
        <v>192</v>
      </c>
      <c r="P59" s="57" t="s">
        <v>192</v>
      </c>
      <c r="Q59" s="93">
        <v>28.896999999999998</v>
      </c>
      <c r="R59" s="106">
        <v>1.7170720770000001</v>
      </c>
      <c r="S59" s="106">
        <v>0.70868336199999993</v>
      </c>
      <c r="T59" s="93">
        <v>33.573999999999998</v>
      </c>
      <c r="U59" s="106">
        <v>1.9157697900000001</v>
      </c>
      <c r="V59" s="106">
        <v>0.966772784</v>
      </c>
      <c r="W59" s="99">
        <v>26.727</v>
      </c>
      <c r="X59" s="106">
        <v>1.6021362649999999</v>
      </c>
      <c r="Y59" s="106">
        <v>0.65332669999999993</v>
      </c>
      <c r="Z59" s="93">
        <v>22.709</v>
      </c>
      <c r="AA59" s="106">
        <v>1.399200684</v>
      </c>
      <c r="AB59" s="106">
        <v>0.38107166200000003</v>
      </c>
      <c r="AC59" s="93">
        <v>80.587000000000003</v>
      </c>
      <c r="AD59" s="106">
        <v>4.9331338589999998</v>
      </c>
      <c r="AE59" s="106">
        <v>1.600515253</v>
      </c>
      <c r="AF59" s="27">
        <v>1.3903238304329549E-2</v>
      </c>
      <c r="AG59" s="27">
        <v>-3.4743164553734393E-3</v>
      </c>
      <c r="AH59" s="28">
        <v>5.1591810347991511E-3</v>
      </c>
    </row>
    <row r="60" spans="1:34" x14ac:dyDescent="0.25">
      <c r="A60" s="49">
        <v>0.95833333333333304</v>
      </c>
      <c r="B60" s="90">
        <v>145.82300000000001</v>
      </c>
      <c r="C60" s="89">
        <v>9.049891005000001</v>
      </c>
      <c r="D60" s="89">
        <v>2.6257978039999998</v>
      </c>
      <c r="E60" s="90">
        <v>79.146000000000001</v>
      </c>
      <c r="F60" s="89">
        <v>9.049891005000001</v>
      </c>
      <c r="G60" s="89">
        <v>1.9874934950000001</v>
      </c>
      <c r="H60" s="93">
        <v>24.417999999999999</v>
      </c>
      <c r="I60" s="103">
        <v>1.4235905500000001</v>
      </c>
      <c r="J60" s="103">
        <v>0.64092507700000001</v>
      </c>
      <c r="K60" s="93">
        <v>14.813000000000001</v>
      </c>
      <c r="L60" s="109">
        <v>0.94282417600000001</v>
      </c>
      <c r="M60" s="106">
        <v>-0.257632998</v>
      </c>
      <c r="N60" s="57" t="s">
        <v>192</v>
      </c>
      <c r="O60" s="57" t="s">
        <v>192</v>
      </c>
      <c r="P60" s="57" t="s">
        <v>192</v>
      </c>
      <c r="Q60" s="93">
        <v>28.599</v>
      </c>
      <c r="R60" s="106">
        <v>1.699939248</v>
      </c>
      <c r="S60" s="106">
        <v>0.69975057900000004</v>
      </c>
      <c r="T60" s="93">
        <v>34.08</v>
      </c>
      <c r="U60" s="106">
        <v>1.933619569</v>
      </c>
      <c r="V60" s="106">
        <v>1.00638578</v>
      </c>
      <c r="W60" s="99">
        <v>26.460999999999999</v>
      </c>
      <c r="X60" s="106">
        <v>1.577184905</v>
      </c>
      <c r="Y60" s="106">
        <v>0.67608188899999999</v>
      </c>
      <c r="Z60" s="93">
        <v>21.445</v>
      </c>
      <c r="AA60" s="106">
        <v>1.3270598849999999</v>
      </c>
      <c r="AB60" s="106">
        <v>0.35524499399999998</v>
      </c>
      <c r="AC60" s="93">
        <v>78.736999999999995</v>
      </c>
      <c r="AD60" s="106">
        <v>4.8712729670000003</v>
      </c>
      <c r="AE60" s="106">
        <v>1.4651210940000001</v>
      </c>
      <c r="AF60" s="27">
        <v>2.4114483550821516E-2</v>
      </c>
      <c r="AG60" s="27">
        <v>-3.3334933651174119E-3</v>
      </c>
      <c r="AH60" s="28">
        <v>6.5106361196786049E-3</v>
      </c>
    </row>
    <row r="61" spans="1:34" x14ac:dyDescent="0.25">
      <c r="A61" s="49">
        <v>1</v>
      </c>
      <c r="B61" s="90">
        <v>148.375</v>
      </c>
      <c r="C61" s="89">
        <v>9.1885828699999994</v>
      </c>
      <c r="D61" s="89">
        <v>2.6846728409999998</v>
      </c>
      <c r="E61" s="90">
        <v>79.129000000000005</v>
      </c>
      <c r="F61" s="89">
        <v>9.1885828699999994</v>
      </c>
      <c r="G61" s="89">
        <v>1.9781454490000001</v>
      </c>
      <c r="H61" s="93">
        <v>24.245000000000001</v>
      </c>
      <c r="I61" s="103">
        <v>1.3888017020000001</v>
      </c>
      <c r="J61" s="103">
        <v>0.66395014399999996</v>
      </c>
      <c r="K61" s="93">
        <v>14.881</v>
      </c>
      <c r="L61" s="109">
        <v>0.94835794700000009</v>
      </c>
      <c r="M61" s="106">
        <v>-0.25668123999999998</v>
      </c>
      <c r="N61" s="57" t="s">
        <v>192</v>
      </c>
      <c r="O61" s="57" t="s">
        <v>192</v>
      </c>
      <c r="P61" s="57" t="s">
        <v>192</v>
      </c>
      <c r="Q61" s="93">
        <v>28.978999999999999</v>
      </c>
      <c r="R61" s="106">
        <v>1.7212917569999999</v>
      </c>
      <c r="S61" s="106">
        <v>0.70117687800000006</v>
      </c>
      <c r="T61" s="93">
        <v>33.639000000000003</v>
      </c>
      <c r="U61" s="106">
        <v>1.918074184</v>
      </c>
      <c r="V61" s="106">
        <v>0.96417268099999998</v>
      </c>
      <c r="W61" s="99">
        <v>27.254000000000001</v>
      </c>
      <c r="X61" s="106">
        <v>1.628933315</v>
      </c>
      <c r="Y61" s="106">
        <v>0.68684067100000001</v>
      </c>
      <c r="Z61" s="93">
        <v>22.055</v>
      </c>
      <c r="AA61" s="106">
        <v>1.3645351450000001</v>
      </c>
      <c r="AB61" s="106">
        <v>0.36481539000000002</v>
      </c>
      <c r="AC61" s="93">
        <v>80.075999999999993</v>
      </c>
      <c r="AD61" s="106">
        <v>4.9324256160000006</v>
      </c>
      <c r="AE61" s="106">
        <v>1.5111330679999999</v>
      </c>
      <c r="AF61" s="27">
        <v>2.0081929466977889E-2</v>
      </c>
      <c r="AG61" s="27">
        <v>-2.1920368574815646E-2</v>
      </c>
      <c r="AH61" s="28">
        <v>5.8921350541778304E-3</v>
      </c>
    </row>
    <row r="62" spans="1:34" ht="15.75" customHeight="1" x14ac:dyDescent="0.25">
      <c r="H62" s="51"/>
      <c r="I62" s="79"/>
      <c r="J62" s="79"/>
      <c r="K62" s="98"/>
      <c r="L62" s="79"/>
      <c r="M62" s="79"/>
      <c r="N62" s="51"/>
      <c r="O62" s="79"/>
      <c r="P62" s="79"/>
      <c r="Q62" s="51"/>
      <c r="R62" s="79"/>
      <c r="S62" s="79"/>
      <c r="T62" s="51"/>
      <c r="U62" s="79"/>
      <c r="V62" s="79"/>
      <c r="W62" s="51"/>
      <c r="X62" s="79"/>
      <c r="Y62" s="79"/>
      <c r="Z62" s="51"/>
      <c r="AA62" s="79"/>
      <c r="AB62" s="79"/>
      <c r="AC62" s="51"/>
      <c r="AD62" s="79"/>
      <c r="AE62" s="79"/>
    </row>
    <row r="63" spans="1:34" x14ac:dyDescent="0.25">
      <c r="A63" s="22" t="s">
        <v>182</v>
      </c>
      <c r="B63" s="10"/>
      <c r="C63" s="10"/>
      <c r="D63" s="11"/>
    </row>
    <row r="64" spans="1:34" x14ac:dyDescent="0.25">
      <c r="A64" s="185" t="s">
        <v>167</v>
      </c>
      <c r="B64" s="151" t="s">
        <v>17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3"/>
      <c r="Z64" s="136" t="s">
        <v>21</v>
      </c>
      <c r="AA64" s="136"/>
      <c r="AB64" s="136"/>
    </row>
    <row r="65" spans="1:28" x14ac:dyDescent="0.25">
      <c r="A65" s="186"/>
      <c r="B65" s="136" t="s">
        <v>32</v>
      </c>
      <c r="C65" s="136"/>
      <c r="D65" s="136"/>
      <c r="E65" s="136" t="s">
        <v>33</v>
      </c>
      <c r="F65" s="136"/>
      <c r="G65" s="136"/>
      <c r="H65" s="144" t="s">
        <v>105</v>
      </c>
      <c r="I65" s="144"/>
      <c r="J65" s="144"/>
      <c r="K65" s="144" t="s">
        <v>106</v>
      </c>
      <c r="L65" s="144"/>
      <c r="M65" s="144"/>
      <c r="N65" s="148" t="s">
        <v>107</v>
      </c>
      <c r="O65" s="168"/>
      <c r="P65" s="169"/>
      <c r="Q65" s="148" t="s">
        <v>108</v>
      </c>
      <c r="R65" s="168"/>
      <c r="S65" s="169"/>
      <c r="T65" s="148" t="s">
        <v>109</v>
      </c>
      <c r="U65" s="168"/>
      <c r="V65" s="169"/>
      <c r="W65" s="148" t="s">
        <v>110</v>
      </c>
      <c r="X65" s="168"/>
      <c r="Y65" s="169"/>
      <c r="Z65" s="136"/>
      <c r="AA65" s="136"/>
      <c r="AB65" s="136"/>
    </row>
    <row r="66" spans="1:28" ht="38.25" customHeight="1" x14ac:dyDescent="0.25">
      <c r="A66" s="187"/>
      <c r="B66" s="35" t="s">
        <v>0</v>
      </c>
      <c r="C66" s="35" t="s">
        <v>1</v>
      </c>
      <c r="D66" s="12" t="s">
        <v>18</v>
      </c>
      <c r="E66" s="35" t="s">
        <v>0</v>
      </c>
      <c r="F66" s="35" t="s">
        <v>1</v>
      </c>
      <c r="G66" s="12" t="s">
        <v>18</v>
      </c>
      <c r="H66" s="35" t="s">
        <v>0</v>
      </c>
      <c r="I66" s="35" t="s">
        <v>1</v>
      </c>
      <c r="J66" s="12" t="s">
        <v>18</v>
      </c>
      <c r="K66" s="35" t="s">
        <v>0</v>
      </c>
      <c r="L66" s="35" t="s">
        <v>1</v>
      </c>
      <c r="M66" s="12" t="s">
        <v>18</v>
      </c>
      <c r="N66" s="35" t="s">
        <v>0</v>
      </c>
      <c r="O66" s="35" t="s">
        <v>1</v>
      </c>
      <c r="P66" s="12" t="s">
        <v>18</v>
      </c>
      <c r="Q66" s="35" t="s">
        <v>0</v>
      </c>
      <c r="R66" s="35" t="s">
        <v>1</v>
      </c>
      <c r="S66" s="12" t="s">
        <v>18</v>
      </c>
      <c r="T66" s="35" t="s">
        <v>0</v>
      </c>
      <c r="U66" s="35" t="s">
        <v>1</v>
      </c>
      <c r="V66" s="12" t="s">
        <v>18</v>
      </c>
      <c r="W66" s="35" t="s">
        <v>0</v>
      </c>
      <c r="X66" s="35" t="s">
        <v>1</v>
      </c>
      <c r="Y66" s="12" t="s">
        <v>18</v>
      </c>
      <c r="Z66" s="35" t="s">
        <v>3</v>
      </c>
      <c r="AA66" s="35" t="s">
        <v>4</v>
      </c>
      <c r="AB66" s="12" t="s">
        <v>5</v>
      </c>
    </row>
    <row r="67" spans="1:28" x14ac:dyDescent="0.25">
      <c r="A67" s="49">
        <v>0</v>
      </c>
      <c r="B67" s="91">
        <v>2.95</v>
      </c>
      <c r="C67" s="89">
        <v>2.7530483000000001E-2</v>
      </c>
      <c r="D67" s="89">
        <v>2.2981451999999999E-2</v>
      </c>
      <c r="E67" s="91">
        <v>4.1550000000000002</v>
      </c>
      <c r="F67" s="89">
        <v>2.6700643999999999E-2</v>
      </c>
      <c r="G67" s="89">
        <v>3.2120704999999999E-2</v>
      </c>
      <c r="H67" s="92" t="s">
        <v>192</v>
      </c>
      <c r="I67" s="92" t="s">
        <v>192</v>
      </c>
      <c r="J67" s="92" t="s">
        <v>192</v>
      </c>
      <c r="K67" s="93">
        <v>0.64</v>
      </c>
      <c r="L67" s="110">
        <v>1.3108900000000001E-3</v>
      </c>
      <c r="M67" s="104">
        <v>4.8338689999999993E-3</v>
      </c>
      <c r="N67" s="94">
        <v>0.78600000000000003</v>
      </c>
      <c r="O67" s="110">
        <v>6.1078510000000001E-3</v>
      </c>
      <c r="P67" s="110">
        <v>4.5630060000000005E-3</v>
      </c>
      <c r="Q67" s="94">
        <v>1.083</v>
      </c>
      <c r="R67" s="110">
        <v>1.3251842E-2</v>
      </c>
      <c r="S67" s="110">
        <v>8.026957999999999E-3</v>
      </c>
      <c r="T67" s="94">
        <v>1.665</v>
      </c>
      <c r="U67" s="104">
        <v>1.4825888000000001E-2</v>
      </c>
      <c r="V67" s="110">
        <v>1.3745058000000001E-2</v>
      </c>
      <c r="W67" s="94">
        <v>2.3210000000000002</v>
      </c>
      <c r="X67" s="104">
        <v>2.0350396E-2</v>
      </c>
      <c r="Y67" s="104">
        <v>2.0958336000000001E-2</v>
      </c>
      <c r="Z67" s="27">
        <v>-1.0542050192746654E-2</v>
      </c>
      <c r="AA67" s="27">
        <v>-4.4576017073010021E-4</v>
      </c>
      <c r="AB67" s="28">
        <v>4.0887330413330779E-2</v>
      </c>
    </row>
    <row r="68" spans="1:28" x14ac:dyDescent="0.25">
      <c r="A68" s="49">
        <v>4.1666666666666699E-2</v>
      </c>
      <c r="B68" s="91">
        <v>2.64</v>
      </c>
      <c r="C68" s="89">
        <v>2.4331126000000002E-2</v>
      </c>
      <c r="D68" s="89">
        <v>2.3417287000000002E-2</v>
      </c>
      <c r="E68" s="91">
        <v>4.0250000000000004</v>
      </c>
      <c r="F68" s="89">
        <v>2.4084112000000001E-2</v>
      </c>
      <c r="G68" s="89">
        <v>3.2782584000000003E-2</v>
      </c>
      <c r="H68" s="92" t="s">
        <v>192</v>
      </c>
      <c r="I68" s="92" t="s">
        <v>192</v>
      </c>
      <c r="J68" s="92" t="s">
        <v>192</v>
      </c>
      <c r="K68" s="93">
        <v>0.64300000000000002</v>
      </c>
      <c r="L68" s="110">
        <v>1.27125E-3</v>
      </c>
      <c r="M68" s="104">
        <v>4.9981879999999998E-3</v>
      </c>
      <c r="N68" s="94">
        <v>0.79300000000000004</v>
      </c>
      <c r="O68" s="110">
        <v>6.1784089999999993E-3</v>
      </c>
      <c r="P68" s="110">
        <v>4.6006729999999996E-3</v>
      </c>
      <c r="Q68" s="94">
        <v>1.1379999999999999</v>
      </c>
      <c r="R68" s="110">
        <v>1.3370577E-2</v>
      </c>
      <c r="S68" s="110">
        <v>8.1200820000000007E-3</v>
      </c>
      <c r="T68" s="94">
        <v>1.4590000000000001</v>
      </c>
      <c r="U68" s="104">
        <v>1.1641509E-2</v>
      </c>
      <c r="V68" s="110">
        <v>1.4428336E-2</v>
      </c>
      <c r="W68" s="94">
        <v>2.2170000000000001</v>
      </c>
      <c r="X68" s="104">
        <v>1.7662156999999998E-2</v>
      </c>
      <c r="Y68" s="104">
        <v>2.1697951E-2</v>
      </c>
      <c r="Z68" s="27">
        <v>4.4385964912280876E-2</v>
      </c>
      <c r="AA68" s="27">
        <v>1.5982630307325191E-3</v>
      </c>
      <c r="AB68" s="28">
        <v>4.0279449991215265E-2</v>
      </c>
    </row>
    <row r="69" spans="1:28" x14ac:dyDescent="0.25">
      <c r="A69" s="49">
        <v>8.3333333333333301E-2</v>
      </c>
      <c r="B69" s="91">
        <v>2.5070000000000001</v>
      </c>
      <c r="C69" s="89">
        <v>1.6421564E-2</v>
      </c>
      <c r="D69" s="89">
        <v>2.4356810000000003E-2</v>
      </c>
      <c r="E69" s="91">
        <v>4.4820000000000002</v>
      </c>
      <c r="F69" s="89">
        <v>3.0160371999999998E-2</v>
      </c>
      <c r="G69" s="89">
        <v>3.5032044999999998E-2</v>
      </c>
      <c r="H69" s="92" t="s">
        <v>192</v>
      </c>
      <c r="I69" s="92" t="s">
        <v>192</v>
      </c>
      <c r="J69" s="92" t="s">
        <v>192</v>
      </c>
      <c r="K69" s="93">
        <v>1.2809999999999999</v>
      </c>
      <c r="L69" s="110">
        <v>9.3462909999999996E-3</v>
      </c>
      <c r="M69" s="104">
        <v>6.5675230000000005E-3</v>
      </c>
      <c r="N69" s="94">
        <v>0.78200000000000003</v>
      </c>
      <c r="O69" s="110">
        <v>6.1288790000000003E-3</v>
      </c>
      <c r="P69" s="110">
        <v>4.6314429999999998E-3</v>
      </c>
      <c r="Q69" s="94">
        <v>1.077</v>
      </c>
      <c r="R69" s="110">
        <v>6.2403450000000004E-3</v>
      </c>
      <c r="S69" s="110">
        <v>8.1643800000000006E-3</v>
      </c>
      <c r="T69" s="94">
        <v>1.641</v>
      </c>
      <c r="U69" s="104">
        <v>1.0769160999999999E-2</v>
      </c>
      <c r="V69" s="110">
        <v>1.5227213E-2</v>
      </c>
      <c r="W69" s="94">
        <v>2.1389999999999998</v>
      </c>
      <c r="X69" s="104">
        <v>1.5447806E-2</v>
      </c>
      <c r="Y69" s="104">
        <v>2.2225711999999998E-2</v>
      </c>
      <c r="Z69" s="27">
        <v>4.4385964912280876E-2</v>
      </c>
      <c r="AA69" s="27">
        <v>-5.8303313052922041E-4</v>
      </c>
      <c r="AB69" s="28">
        <v>3.6775271706399125E-2</v>
      </c>
    </row>
    <row r="70" spans="1:28" x14ac:dyDescent="0.25">
      <c r="A70" s="49">
        <v>0.125</v>
      </c>
      <c r="B70" s="91">
        <v>2.464</v>
      </c>
      <c r="C70" s="89">
        <v>1.5565297000000001E-2</v>
      </c>
      <c r="D70" s="89">
        <v>2.3516960999999999E-2</v>
      </c>
      <c r="E70" s="91">
        <v>3.78</v>
      </c>
      <c r="F70" s="89">
        <v>2.4353349999999999E-2</v>
      </c>
      <c r="G70" s="89">
        <v>3.8644358999999996E-2</v>
      </c>
      <c r="H70" s="92" t="s">
        <v>192</v>
      </c>
      <c r="I70" s="92" t="s">
        <v>192</v>
      </c>
      <c r="J70" s="92" t="s">
        <v>192</v>
      </c>
      <c r="K70" s="93">
        <v>1.5580000000000001</v>
      </c>
      <c r="L70" s="110">
        <v>5.98615E-3</v>
      </c>
      <c r="M70" s="104">
        <v>9.0153150000000012E-3</v>
      </c>
      <c r="N70" s="94">
        <v>0.77600000000000002</v>
      </c>
      <c r="O70" s="110">
        <v>6.0600189999999998E-3</v>
      </c>
      <c r="P70" s="110">
        <v>4.4181840000000003E-3</v>
      </c>
      <c r="Q70" s="94">
        <v>0.98699999999999999</v>
      </c>
      <c r="R70" s="110">
        <v>5.8344859999999998E-3</v>
      </c>
      <c r="S70" s="110">
        <v>7.6442089999999999E-3</v>
      </c>
      <c r="T70" s="94">
        <v>1.665</v>
      </c>
      <c r="U70" s="104">
        <v>1.0229212E-2</v>
      </c>
      <c r="V70" s="110">
        <v>1.5010590000000001E-2</v>
      </c>
      <c r="W70" s="94">
        <v>2.2240000000000002</v>
      </c>
      <c r="X70" s="104">
        <v>1.3274489E-2</v>
      </c>
      <c r="Y70" s="104">
        <v>2.3928739000000001E-2</v>
      </c>
      <c r="Z70" s="27">
        <v>4.4385964912280876E-2</v>
      </c>
      <c r="AA70" s="27">
        <v>-1.0263845724899118E-3</v>
      </c>
      <c r="AB70" s="28">
        <v>3.5959374097101184E-2</v>
      </c>
    </row>
    <row r="71" spans="1:28" x14ac:dyDescent="0.25">
      <c r="A71" s="49">
        <v>0.16666666666666699</v>
      </c>
      <c r="B71" s="91">
        <v>2.6890000000000001</v>
      </c>
      <c r="C71" s="89">
        <v>1.6885101E-2</v>
      </c>
      <c r="D71" s="89">
        <v>2.4855858000000002E-2</v>
      </c>
      <c r="E71" s="91">
        <v>4.2439999999999998</v>
      </c>
      <c r="F71" s="89">
        <v>2.8256187000000002E-2</v>
      </c>
      <c r="G71" s="89">
        <v>3.7013936999999997E-2</v>
      </c>
      <c r="H71" s="92" t="s">
        <v>192</v>
      </c>
      <c r="I71" s="92" t="s">
        <v>192</v>
      </c>
      <c r="J71" s="92" t="s">
        <v>192</v>
      </c>
      <c r="K71" s="93">
        <v>0.89700000000000002</v>
      </c>
      <c r="L71" s="110">
        <v>1.6058040000000002E-3</v>
      </c>
      <c r="M71" s="104">
        <v>6.4683359999999999E-3</v>
      </c>
      <c r="N71" s="94">
        <v>0.78400000000000003</v>
      </c>
      <c r="O71" s="110">
        <v>6.1218380000000001E-3</v>
      </c>
      <c r="P71" s="110">
        <v>4.5266790000000005E-3</v>
      </c>
      <c r="Q71" s="94">
        <v>1.0229999999999999</v>
      </c>
      <c r="R71" s="110">
        <v>6.0680249999999995E-3</v>
      </c>
      <c r="S71" s="110">
        <v>7.8364869999999996E-3</v>
      </c>
      <c r="T71" s="94">
        <v>1.849</v>
      </c>
      <c r="U71" s="104">
        <v>1.1512632E-2</v>
      </c>
      <c r="V71" s="110">
        <v>1.6006332000000002E-2</v>
      </c>
      <c r="W71" s="94">
        <v>2.738</v>
      </c>
      <c r="X71" s="104">
        <v>2.1736268E-2</v>
      </c>
      <c r="Y71" s="104">
        <v>2.4526085999999999E-2</v>
      </c>
      <c r="Z71" s="27">
        <v>3.095714436137733E-2</v>
      </c>
      <c r="AA71" s="27">
        <v>-9.905668745751635E-5</v>
      </c>
      <c r="AB71" s="28">
        <v>3.562662215979405E-2</v>
      </c>
    </row>
    <row r="72" spans="1:28" x14ac:dyDescent="0.25">
      <c r="A72" s="49">
        <v>0.20833333333333301</v>
      </c>
      <c r="B72" s="91">
        <v>4.0069999999999997</v>
      </c>
      <c r="C72" s="89">
        <v>2.6590210999999999E-2</v>
      </c>
      <c r="D72" s="89">
        <v>3.3520015E-2</v>
      </c>
      <c r="E72" s="91">
        <v>3.8809999999999998</v>
      </c>
      <c r="F72" s="89">
        <v>2.2152921999999999E-2</v>
      </c>
      <c r="G72" s="89">
        <v>3.4039733999999995E-2</v>
      </c>
      <c r="H72" s="92" t="s">
        <v>192</v>
      </c>
      <c r="I72" s="92" t="s">
        <v>192</v>
      </c>
      <c r="J72" s="92" t="s">
        <v>192</v>
      </c>
      <c r="K72" s="93">
        <v>0.621</v>
      </c>
      <c r="L72" s="110">
        <v>1.268843E-3</v>
      </c>
      <c r="M72" s="104">
        <v>4.7690090000000003E-3</v>
      </c>
      <c r="N72" s="94">
        <v>0.78100000000000003</v>
      </c>
      <c r="O72" s="110">
        <v>6.0405260000000001E-3</v>
      </c>
      <c r="P72" s="110">
        <v>4.462639E-3</v>
      </c>
      <c r="Q72" s="94">
        <v>1.0269999999999999</v>
      </c>
      <c r="R72" s="110">
        <v>6.0890739999999999E-3</v>
      </c>
      <c r="S72" s="110">
        <v>7.829931E-3</v>
      </c>
      <c r="T72" s="94">
        <v>3.1880000000000002</v>
      </c>
      <c r="U72" s="104">
        <v>2.1176593E-2</v>
      </c>
      <c r="V72" s="110">
        <v>2.4761328000000003E-2</v>
      </c>
      <c r="W72" s="94">
        <v>2.2679999999999998</v>
      </c>
      <c r="X72" s="104">
        <v>1.6197968E-2</v>
      </c>
      <c r="Y72" s="104">
        <v>2.3585104999999999E-2</v>
      </c>
      <c r="Z72" s="27">
        <v>4.4385964912280876E-2</v>
      </c>
      <c r="AA72" s="27">
        <v>-4.100061007607393E-4</v>
      </c>
      <c r="AB72" s="28">
        <v>3.7312551245391234E-2</v>
      </c>
    </row>
    <row r="73" spans="1:28" x14ac:dyDescent="0.25">
      <c r="A73" s="49">
        <v>0.25</v>
      </c>
      <c r="B73" s="91">
        <v>3.7919999999999998</v>
      </c>
      <c r="C73" s="89">
        <v>2.1211753999999999E-2</v>
      </c>
      <c r="D73" s="89">
        <v>3.3530455000000001E-2</v>
      </c>
      <c r="E73" s="91">
        <v>4.6619999999999999</v>
      </c>
      <c r="F73" s="89">
        <v>3.3876902E-2</v>
      </c>
      <c r="G73" s="89">
        <v>4.233932E-2</v>
      </c>
      <c r="H73" s="92" t="s">
        <v>192</v>
      </c>
      <c r="I73" s="92" t="s">
        <v>192</v>
      </c>
      <c r="J73" s="92" t="s">
        <v>192</v>
      </c>
      <c r="K73" s="93">
        <v>2.3119999999999998</v>
      </c>
      <c r="L73" s="110">
        <v>1.5613041999999999E-2</v>
      </c>
      <c r="M73" s="104">
        <v>1.2036673000000001E-2</v>
      </c>
      <c r="N73" s="94">
        <v>0.77400000000000002</v>
      </c>
      <c r="O73" s="110">
        <v>6.0601960000000003E-3</v>
      </c>
      <c r="P73" s="110">
        <v>4.4461019999999995E-3</v>
      </c>
      <c r="Q73" s="94">
        <v>1.085</v>
      </c>
      <c r="R73" s="110">
        <v>7.8999050000000005E-3</v>
      </c>
      <c r="S73" s="110">
        <v>8.4732420000000006E-3</v>
      </c>
      <c r="T73" s="94">
        <v>2.7290000000000001</v>
      </c>
      <c r="U73" s="104">
        <v>1.4110051E-2</v>
      </c>
      <c r="V73" s="110">
        <v>2.4170059000000001E-2</v>
      </c>
      <c r="W73" s="94">
        <v>2.1960000000000002</v>
      </c>
      <c r="X73" s="104">
        <v>1.3073098E-2</v>
      </c>
      <c r="Y73" s="104">
        <v>2.3761641999999999E-2</v>
      </c>
      <c r="Z73" s="27">
        <v>4.4385964912280876E-2</v>
      </c>
      <c r="AA73" s="27">
        <v>-1.0434173145664699E-3</v>
      </c>
      <c r="AB73" s="28">
        <v>3.3548089253086361E-2</v>
      </c>
    </row>
    <row r="74" spans="1:28" x14ac:dyDescent="0.25">
      <c r="A74" s="49">
        <v>0.29166666666666702</v>
      </c>
      <c r="B74" s="91">
        <v>2.9060000000000001</v>
      </c>
      <c r="C74" s="89">
        <v>1.9304927999999999E-2</v>
      </c>
      <c r="D74" s="89">
        <v>2.5700251E-2</v>
      </c>
      <c r="E74" s="91">
        <v>3.9729999999999999</v>
      </c>
      <c r="F74" s="89">
        <v>2.2455768000000001E-2</v>
      </c>
      <c r="G74" s="89">
        <v>3.4883312999999999E-2</v>
      </c>
      <c r="H74" s="92" t="s">
        <v>192</v>
      </c>
      <c r="I74" s="92" t="s">
        <v>192</v>
      </c>
      <c r="J74" s="92" t="s">
        <v>192</v>
      </c>
      <c r="K74" s="93">
        <v>0.63200000000000001</v>
      </c>
      <c r="L74" s="110">
        <v>1.325372E-3</v>
      </c>
      <c r="M74" s="104">
        <v>4.7906829999999996E-3</v>
      </c>
      <c r="N74" s="94">
        <v>0.78200000000000003</v>
      </c>
      <c r="O74" s="110">
        <v>6.067284E-3</v>
      </c>
      <c r="P74" s="110">
        <v>4.549857E-3</v>
      </c>
      <c r="Q74" s="94">
        <v>1.2150000000000001</v>
      </c>
      <c r="R74" s="110">
        <v>7.8622789999999998E-3</v>
      </c>
      <c r="S74" s="110">
        <v>8.0018499999999996E-3</v>
      </c>
      <c r="T74" s="94">
        <v>1.86</v>
      </c>
      <c r="U74" s="104">
        <v>1.1781521000000001E-2</v>
      </c>
      <c r="V74" s="110">
        <v>1.6627401999999999E-2</v>
      </c>
      <c r="W74" s="94">
        <v>2.3479999999999999</v>
      </c>
      <c r="X74" s="104">
        <v>1.6010618000000001E-2</v>
      </c>
      <c r="Y74" s="104">
        <v>2.3986548E-2</v>
      </c>
      <c r="Z74" s="27">
        <v>4.4385964912280876E-2</v>
      </c>
      <c r="AA74" s="27">
        <v>1.7025783788544196E-5</v>
      </c>
      <c r="AB74" s="28">
        <v>3.6115220444102841E-2</v>
      </c>
    </row>
    <row r="75" spans="1:28" x14ac:dyDescent="0.25">
      <c r="A75" s="49">
        <v>0.33333333333333298</v>
      </c>
      <c r="B75" s="91">
        <v>2.8079999999999998</v>
      </c>
      <c r="C75" s="89">
        <v>1.7520113E-2</v>
      </c>
      <c r="D75" s="89">
        <v>2.6012722000000002E-2</v>
      </c>
      <c r="E75" s="91">
        <v>3.95</v>
      </c>
      <c r="F75" s="89">
        <v>2.2689127E-2</v>
      </c>
      <c r="G75" s="89">
        <v>3.5101686999999999E-2</v>
      </c>
      <c r="H75" s="92" t="s">
        <v>192</v>
      </c>
      <c r="I75" s="92" t="s">
        <v>192</v>
      </c>
      <c r="J75" s="92" t="s">
        <v>192</v>
      </c>
      <c r="K75" s="93">
        <v>0.65600000000000003</v>
      </c>
      <c r="L75" s="110">
        <v>1.352862E-3</v>
      </c>
      <c r="M75" s="104">
        <v>4.9552960000000005E-3</v>
      </c>
      <c r="N75" s="94">
        <v>0.79900000000000004</v>
      </c>
      <c r="O75" s="110">
        <v>6.177475E-3</v>
      </c>
      <c r="P75" s="110">
        <v>4.6178860000000007E-3</v>
      </c>
      <c r="Q75" s="94">
        <v>1.0429999999999999</v>
      </c>
      <c r="R75" s="110">
        <v>6.3248059999999997E-3</v>
      </c>
      <c r="S75" s="110">
        <v>8.1237180000000003E-3</v>
      </c>
      <c r="T75" s="94">
        <v>1.893</v>
      </c>
      <c r="U75" s="104">
        <v>1.1813990999999999E-2</v>
      </c>
      <c r="V75" s="110">
        <v>1.7192677E-2</v>
      </c>
      <c r="W75" s="94">
        <v>2.613</v>
      </c>
      <c r="X75" s="104">
        <v>1.6384394E-2</v>
      </c>
      <c r="Y75" s="104">
        <v>2.4157080000000001E-2</v>
      </c>
      <c r="Z75" s="27">
        <v>4.6341944389666823E-2</v>
      </c>
      <c r="AA75" s="27">
        <v>1.6783772323124479E-3</v>
      </c>
      <c r="AB75" s="28">
        <v>3.5178645792235466E-2</v>
      </c>
    </row>
    <row r="76" spans="1:28" x14ac:dyDescent="0.25">
      <c r="A76" s="49">
        <v>0.375</v>
      </c>
      <c r="B76" s="91">
        <v>2.7080000000000002</v>
      </c>
      <c r="C76" s="89">
        <v>2.0595773000000001E-2</v>
      </c>
      <c r="D76" s="89">
        <v>2.5910381E-2</v>
      </c>
      <c r="E76" s="91">
        <v>6.4169999999999998</v>
      </c>
      <c r="F76" s="89">
        <v>4.4803204999999999E-2</v>
      </c>
      <c r="G76" s="89">
        <v>5.1196495000000002E-2</v>
      </c>
      <c r="H76" s="92" t="s">
        <v>192</v>
      </c>
      <c r="I76" s="92" t="s">
        <v>192</v>
      </c>
      <c r="J76" s="92" t="s">
        <v>192</v>
      </c>
      <c r="K76" s="93">
        <v>1.7470000000000001</v>
      </c>
      <c r="L76" s="110">
        <v>1.3496249E-2</v>
      </c>
      <c r="M76" s="104">
        <v>9.5610539999999994E-3</v>
      </c>
      <c r="N76" s="94">
        <v>0.79</v>
      </c>
      <c r="O76" s="110">
        <v>6.1415780000000008E-3</v>
      </c>
      <c r="P76" s="110">
        <v>4.5401090000000005E-3</v>
      </c>
      <c r="Q76" s="94">
        <v>1.3640000000000001</v>
      </c>
      <c r="R76" s="110">
        <v>9.5676389999999993E-3</v>
      </c>
      <c r="S76" s="110">
        <v>8.336899E-3</v>
      </c>
      <c r="T76" s="94">
        <v>1.8540000000000001</v>
      </c>
      <c r="U76" s="104">
        <v>1.1663736000000001E-2</v>
      </c>
      <c r="V76" s="110">
        <v>1.6474138999999999E-2</v>
      </c>
      <c r="W76" s="94">
        <v>3.8980000000000001</v>
      </c>
      <c r="X76" s="104">
        <v>2.6174867999999997E-2</v>
      </c>
      <c r="Y76" s="104">
        <v>3.4938142999999998E-2</v>
      </c>
      <c r="Z76" s="27">
        <v>4.4385964912280876E-2</v>
      </c>
      <c r="AA76" s="27">
        <v>-8.5073958244670221E-5</v>
      </c>
      <c r="AB76" s="28">
        <v>3.0749540390682124E-2</v>
      </c>
    </row>
    <row r="77" spans="1:28" x14ac:dyDescent="0.25">
      <c r="A77" s="49">
        <v>0.41666666666666702</v>
      </c>
      <c r="B77" s="91">
        <v>2.9089999999999998</v>
      </c>
      <c r="C77" s="89">
        <v>2.0663872999999999E-2</v>
      </c>
      <c r="D77" s="89">
        <v>2.6089391999999999E-2</v>
      </c>
      <c r="E77" s="91">
        <v>4.9649999999999999</v>
      </c>
      <c r="F77" s="89">
        <v>3.8087757999999999E-2</v>
      </c>
      <c r="G77" s="89">
        <v>4.3123796999999998E-2</v>
      </c>
      <c r="H77" s="92" t="s">
        <v>192</v>
      </c>
      <c r="I77" s="92" t="s">
        <v>192</v>
      </c>
      <c r="J77" s="92" t="s">
        <v>192</v>
      </c>
      <c r="K77" s="93">
        <v>2.4609999999999999</v>
      </c>
      <c r="L77" s="110">
        <v>1.7000404E-2</v>
      </c>
      <c r="M77" s="104">
        <v>1.2602409E-2</v>
      </c>
      <c r="N77" s="94">
        <v>0.78100000000000003</v>
      </c>
      <c r="O77" s="110">
        <v>6.0921080000000006E-3</v>
      </c>
      <c r="P77" s="110">
        <v>4.45262E-3</v>
      </c>
      <c r="Q77" s="94">
        <v>1.0129999999999999</v>
      </c>
      <c r="R77" s="110">
        <v>6.7139930000000006E-3</v>
      </c>
      <c r="S77" s="110">
        <v>8.5869589999999999E-3</v>
      </c>
      <c r="T77" s="94">
        <v>1.833</v>
      </c>
      <c r="U77" s="104">
        <v>1.4569021000000001E-2</v>
      </c>
      <c r="V77" s="110">
        <v>1.6457856E-2</v>
      </c>
      <c r="W77" s="94">
        <v>2.2930000000000001</v>
      </c>
      <c r="X77" s="104">
        <v>1.6299979999999999E-2</v>
      </c>
      <c r="Y77" s="104">
        <v>2.3863124999999999E-2</v>
      </c>
      <c r="Z77" s="27">
        <v>1.7219335709039541E-2</v>
      </c>
      <c r="AA77" s="27">
        <v>1.2314411252392656E-3</v>
      </c>
      <c r="AB77" s="28">
        <v>4.0844017037942729E-2</v>
      </c>
    </row>
    <row r="78" spans="1:28" x14ac:dyDescent="0.25">
      <c r="A78" s="49">
        <v>0.45833333333333298</v>
      </c>
      <c r="B78" s="91">
        <v>3.254</v>
      </c>
      <c r="C78" s="89">
        <v>2.5879662000000001E-2</v>
      </c>
      <c r="D78" s="89">
        <v>2.5067864000000002E-2</v>
      </c>
      <c r="E78" s="91">
        <v>4.13</v>
      </c>
      <c r="F78" s="89">
        <v>2.3336833999999997E-2</v>
      </c>
      <c r="G78" s="89">
        <v>3.8752497999999996E-2</v>
      </c>
      <c r="H78" s="92" t="s">
        <v>192</v>
      </c>
      <c r="I78" s="92" t="s">
        <v>192</v>
      </c>
      <c r="J78" s="92" t="s">
        <v>192</v>
      </c>
      <c r="K78" s="93">
        <v>0.93100000000000005</v>
      </c>
      <c r="L78" s="110">
        <v>2.1368860000000002E-3</v>
      </c>
      <c r="M78" s="104">
        <v>8.4621079999999994E-3</v>
      </c>
      <c r="N78" s="94">
        <v>0.79600000000000004</v>
      </c>
      <c r="O78" s="110">
        <v>6.2009709999999996E-3</v>
      </c>
      <c r="P78" s="110">
        <v>4.5616319999999995E-3</v>
      </c>
      <c r="Q78" s="94">
        <v>0.92800000000000005</v>
      </c>
      <c r="R78" s="110">
        <v>6.5497079999999996E-3</v>
      </c>
      <c r="S78" s="110">
        <v>7.9746750000000005E-3</v>
      </c>
      <c r="T78" s="94">
        <v>2.2989999999999999</v>
      </c>
      <c r="U78" s="104">
        <v>1.9806338999999999E-2</v>
      </c>
      <c r="V78" s="110">
        <v>1.6043540000000002E-2</v>
      </c>
      <c r="W78" s="94">
        <v>2.3759999999999999</v>
      </c>
      <c r="X78" s="104">
        <v>1.6341282999999998E-2</v>
      </c>
      <c r="Y78" s="104">
        <v>2.4308930999999999E-2</v>
      </c>
      <c r="Z78" s="27">
        <v>4.4385964912280876E-2</v>
      </c>
      <c r="AA78" s="27">
        <v>2.1525749944833312E-3</v>
      </c>
      <c r="AB78" s="28">
        <v>3.5708430183573309E-2</v>
      </c>
    </row>
    <row r="79" spans="1:28" x14ac:dyDescent="0.25">
      <c r="A79" s="49">
        <v>0.5</v>
      </c>
      <c r="B79" s="91">
        <v>3.8730000000000002</v>
      </c>
      <c r="C79" s="89">
        <v>2.5797732E-2</v>
      </c>
      <c r="D79" s="89">
        <v>3.2437074000000003E-2</v>
      </c>
      <c r="E79" s="91">
        <v>3.8780000000000001</v>
      </c>
      <c r="F79" s="89">
        <v>2.0516138999999999E-2</v>
      </c>
      <c r="G79" s="89">
        <v>3.8823324999999999E-2</v>
      </c>
      <c r="H79" s="92" t="s">
        <v>192</v>
      </c>
      <c r="I79" s="92" t="s">
        <v>192</v>
      </c>
      <c r="J79" s="92" t="s">
        <v>192</v>
      </c>
      <c r="K79" s="93">
        <v>1.218</v>
      </c>
      <c r="L79" s="110">
        <v>1.9106120000000001E-3</v>
      </c>
      <c r="M79" s="104">
        <v>8.8890879999999999E-3</v>
      </c>
      <c r="N79" s="94">
        <v>0.78200000000000003</v>
      </c>
      <c r="O79" s="110">
        <v>6.1794739999999999E-3</v>
      </c>
      <c r="P79" s="110">
        <v>4.41143E-3</v>
      </c>
      <c r="Q79" s="94">
        <v>0.93</v>
      </c>
      <c r="R79" s="110">
        <v>6.6472529999999997E-3</v>
      </c>
      <c r="S79" s="110">
        <v>8.0929049999999992E-3</v>
      </c>
      <c r="T79" s="94">
        <v>2.8239999999999998</v>
      </c>
      <c r="U79" s="104">
        <v>1.9865101999999999E-2</v>
      </c>
      <c r="V79" s="110">
        <v>2.3296935000000001E-2</v>
      </c>
      <c r="W79" s="94">
        <v>2.2599999999999998</v>
      </c>
      <c r="X79" s="104">
        <v>1.3618466000000001E-2</v>
      </c>
      <c r="Y79" s="104">
        <v>2.4135416E-2</v>
      </c>
      <c r="Z79" s="27">
        <v>4.4385964912280876E-2</v>
      </c>
      <c r="AA79" s="27">
        <v>-1.682240369680622E-3</v>
      </c>
      <c r="AB79" s="28">
        <v>3.3922372919544141E-2</v>
      </c>
    </row>
    <row r="80" spans="1:28" x14ac:dyDescent="0.25">
      <c r="A80" s="49">
        <v>0.54166666666666696</v>
      </c>
      <c r="B80" s="91">
        <v>4.4690000000000003</v>
      </c>
      <c r="C80" s="89">
        <v>2.9610757000000001E-2</v>
      </c>
      <c r="D80" s="89">
        <v>3.397758E-2</v>
      </c>
      <c r="E80" s="91">
        <v>3.8650000000000002</v>
      </c>
      <c r="F80" s="89">
        <v>1.9984830000000002E-2</v>
      </c>
      <c r="G80" s="89">
        <v>3.5125489999999995E-2</v>
      </c>
      <c r="H80" s="92" t="s">
        <v>192</v>
      </c>
      <c r="I80" s="92" t="s">
        <v>192</v>
      </c>
      <c r="J80" s="92" t="s">
        <v>192</v>
      </c>
      <c r="K80" s="93">
        <v>0.626</v>
      </c>
      <c r="L80" s="110">
        <v>1.3015119999999999E-3</v>
      </c>
      <c r="M80" s="104">
        <v>4.7484049999999998E-3</v>
      </c>
      <c r="N80" s="94">
        <v>0.78400000000000003</v>
      </c>
      <c r="O80" s="110">
        <v>6.1288519999999997E-3</v>
      </c>
      <c r="P80" s="110">
        <v>4.5322000000000001E-3</v>
      </c>
      <c r="Q80" s="94">
        <v>1.1279999999999999</v>
      </c>
      <c r="R80" s="110">
        <v>8.1273700000000001E-3</v>
      </c>
      <c r="S80" s="110">
        <v>7.9252660000000003E-3</v>
      </c>
      <c r="T80" s="94">
        <v>3.2949999999999999</v>
      </c>
      <c r="U80" s="104">
        <v>2.2213066E-2</v>
      </c>
      <c r="V80" s="110">
        <v>2.4758545E-2</v>
      </c>
      <c r="W80" s="94">
        <v>2.323</v>
      </c>
      <c r="X80" s="104">
        <v>1.349058E-2</v>
      </c>
      <c r="Y80" s="104">
        <v>2.4564702000000001E-2</v>
      </c>
      <c r="Z80" s="27">
        <v>-9.3017847799548685E-3</v>
      </c>
      <c r="AA80" s="27">
        <v>-6.4196244052082462E-4</v>
      </c>
      <c r="AB80" s="28">
        <v>3.6430344867802077E-2</v>
      </c>
    </row>
    <row r="81" spans="1:30" x14ac:dyDescent="0.25">
      <c r="A81" s="49">
        <v>0.58333333333333304</v>
      </c>
      <c r="B81" s="91">
        <v>3.645</v>
      </c>
      <c r="C81" s="89">
        <v>1.9580181000000002E-2</v>
      </c>
      <c r="D81" s="89">
        <v>3.2714180000000002E-2</v>
      </c>
      <c r="E81" s="91">
        <v>3.87</v>
      </c>
      <c r="F81" s="89">
        <v>2.0294142000000001E-2</v>
      </c>
      <c r="G81" s="89">
        <v>3.5218985000000001E-2</v>
      </c>
      <c r="H81" s="92" t="s">
        <v>192</v>
      </c>
      <c r="I81" s="92" t="s">
        <v>192</v>
      </c>
      <c r="J81" s="92" t="s">
        <v>192</v>
      </c>
      <c r="K81" s="93">
        <v>0.63300000000000001</v>
      </c>
      <c r="L81" s="110">
        <v>1.2758240000000001E-3</v>
      </c>
      <c r="M81" s="104">
        <v>4.7853599999999998E-3</v>
      </c>
      <c r="N81" s="94">
        <v>0.78900000000000003</v>
      </c>
      <c r="O81" s="110">
        <v>6.1957420000000006E-3</v>
      </c>
      <c r="P81" s="110">
        <v>4.4856560000000002E-3</v>
      </c>
      <c r="Q81" s="94">
        <v>0.98399999999999999</v>
      </c>
      <c r="R81" s="110">
        <v>6.7802610000000001E-3</v>
      </c>
      <c r="S81" s="110">
        <v>8.197846E-3</v>
      </c>
      <c r="T81" s="94">
        <v>2.6429999999999998</v>
      </c>
      <c r="U81" s="104">
        <v>1.3727505999999999E-2</v>
      </c>
      <c r="V81" s="110">
        <v>2.3496434E-2</v>
      </c>
      <c r="W81" s="94">
        <v>2.33</v>
      </c>
      <c r="X81" s="104">
        <v>1.3920119E-2</v>
      </c>
      <c r="Y81" s="104">
        <v>2.4388408E-2</v>
      </c>
      <c r="Z81" s="27">
        <v>4.4385964912280876E-2</v>
      </c>
      <c r="AA81" s="27">
        <v>3.8364695650989903E-4</v>
      </c>
      <c r="AB81" s="28">
        <v>3.3601642178123059E-2</v>
      </c>
    </row>
    <row r="82" spans="1:30" x14ac:dyDescent="0.25">
      <c r="A82" s="49">
        <v>0.625</v>
      </c>
      <c r="B82" s="91">
        <v>4.407</v>
      </c>
      <c r="C82" s="89">
        <v>3.3985158000000001E-2</v>
      </c>
      <c r="D82" s="89">
        <v>3.4254088000000002E-2</v>
      </c>
      <c r="E82" s="91">
        <v>4.8639999999999999</v>
      </c>
      <c r="F82" s="89">
        <v>3.2607293000000002E-2</v>
      </c>
      <c r="G82" s="89">
        <v>3.6150563000000004E-2</v>
      </c>
      <c r="H82" s="92" t="s">
        <v>192</v>
      </c>
      <c r="I82" s="92" t="s">
        <v>192</v>
      </c>
      <c r="J82" s="92" t="s">
        <v>192</v>
      </c>
      <c r="K82" s="93">
        <v>0.97199999999999998</v>
      </c>
      <c r="L82" s="110">
        <v>6.9789190000000001E-3</v>
      </c>
      <c r="M82" s="104">
        <v>5.7287960000000004E-3</v>
      </c>
      <c r="N82" s="94">
        <v>0.8</v>
      </c>
      <c r="O82" s="110">
        <v>6.2167730000000001E-3</v>
      </c>
      <c r="P82" s="110">
        <v>4.548715E-3</v>
      </c>
      <c r="Q82" s="94">
        <v>1.0429999999999999</v>
      </c>
      <c r="R82" s="110">
        <v>7.0495290000000006E-3</v>
      </c>
      <c r="S82" s="110">
        <v>8.4341699999999995E-3</v>
      </c>
      <c r="T82" s="94">
        <v>3.399</v>
      </c>
      <c r="U82" s="104">
        <v>2.7430458999999997E-2</v>
      </c>
      <c r="V82" s="110">
        <v>2.4961178000000001E-2</v>
      </c>
      <c r="W82" s="94">
        <v>2.601</v>
      </c>
      <c r="X82" s="104">
        <v>2.0210043E-2</v>
      </c>
      <c r="Y82" s="104">
        <v>2.4251487000000002E-2</v>
      </c>
      <c r="Z82" s="27">
        <v>-5.1395567022399224E-2</v>
      </c>
      <c r="AA82" s="27">
        <v>1.7810346558776676E-4</v>
      </c>
      <c r="AB82" s="28">
        <v>3.5526594926575408E-2</v>
      </c>
    </row>
    <row r="83" spans="1:30" x14ac:dyDescent="0.25">
      <c r="A83" s="49">
        <v>0.66666666666666696</v>
      </c>
      <c r="B83" s="91">
        <v>5.3289999999999997</v>
      </c>
      <c r="C83" s="89">
        <v>4.2519899E-2</v>
      </c>
      <c r="D83" s="89">
        <v>3.5381934999999996E-2</v>
      </c>
      <c r="E83" s="91">
        <v>3.851</v>
      </c>
      <c r="F83" s="89">
        <v>2.1641977999999999E-2</v>
      </c>
      <c r="G83" s="89">
        <v>3.7292146999999998E-2</v>
      </c>
      <c r="H83" s="92" t="s">
        <v>192</v>
      </c>
      <c r="I83" s="92" t="s">
        <v>192</v>
      </c>
      <c r="J83" s="92" t="s">
        <v>192</v>
      </c>
      <c r="K83" s="93">
        <v>0.90800000000000003</v>
      </c>
      <c r="L83" s="110">
        <v>1.6327989999999999E-3</v>
      </c>
      <c r="M83" s="104">
        <v>6.567509E-3</v>
      </c>
      <c r="N83" s="94">
        <v>0.63200000000000001</v>
      </c>
      <c r="O83" s="110">
        <v>4.4260110000000005E-3</v>
      </c>
      <c r="P83" s="110">
        <v>4.698926E-3</v>
      </c>
      <c r="Q83" s="94">
        <v>1.008</v>
      </c>
      <c r="R83" s="110">
        <v>1.0615713000000001E-2</v>
      </c>
      <c r="S83" s="110">
        <v>8.2329350000000003E-3</v>
      </c>
      <c r="T83" s="94">
        <v>3.8889999999999998</v>
      </c>
      <c r="U83" s="104">
        <v>3.2345105999999998E-2</v>
      </c>
      <c r="V83" s="110">
        <v>2.5805921999999999E-2</v>
      </c>
      <c r="W83" s="94">
        <v>2.4369999999999998</v>
      </c>
      <c r="X83" s="104">
        <v>1.6758522000000001E-2</v>
      </c>
      <c r="Y83" s="104">
        <v>2.4541655999999998E-2</v>
      </c>
      <c r="Z83" s="27">
        <v>-3.3997618599987608E-2</v>
      </c>
      <c r="AA83" s="27">
        <v>-3.280730857133931E-4</v>
      </c>
      <c r="AB83" s="28">
        <v>3.6742118099973881E-2</v>
      </c>
    </row>
    <row r="84" spans="1:30" x14ac:dyDescent="0.25">
      <c r="A84" s="49">
        <v>0.70833333333333304</v>
      </c>
      <c r="B84" s="91">
        <v>2.355</v>
      </c>
      <c r="C84" s="89">
        <v>2.0076853999999998E-2</v>
      </c>
      <c r="D84" s="89">
        <v>2.3433423999999998E-2</v>
      </c>
      <c r="E84" s="91">
        <v>4.9130000000000003</v>
      </c>
      <c r="F84" s="89">
        <v>3.2872578999999999E-2</v>
      </c>
      <c r="G84" s="89">
        <v>4.0161664999999999E-2</v>
      </c>
      <c r="H84" s="92" t="s">
        <v>192</v>
      </c>
      <c r="I84" s="92" t="s">
        <v>192</v>
      </c>
      <c r="J84" s="92" t="s">
        <v>192</v>
      </c>
      <c r="K84" s="93">
        <v>1.5529999999999999</v>
      </c>
      <c r="L84" s="110">
        <v>1.1862492000000001E-2</v>
      </c>
      <c r="M84" s="104">
        <v>8.8710620000000007E-3</v>
      </c>
      <c r="N84" s="94">
        <v>0.63600000000000001</v>
      </c>
      <c r="O84" s="110">
        <v>4.3499210000000005E-3</v>
      </c>
      <c r="P84" s="110">
        <v>4.744196E-3</v>
      </c>
      <c r="Q84" s="94">
        <v>1.107</v>
      </c>
      <c r="R84" s="110">
        <v>7.620796E-3</v>
      </c>
      <c r="S84" s="110">
        <v>8.3387999999999986E-3</v>
      </c>
      <c r="T84" s="94">
        <v>1.3620000000000001</v>
      </c>
      <c r="U84" s="104">
        <v>1.297649E-2</v>
      </c>
      <c r="V84" s="110">
        <v>1.3934886E-2</v>
      </c>
      <c r="W84" s="94">
        <v>2.3759999999999999</v>
      </c>
      <c r="X84" s="104">
        <v>1.7653779999999997E-2</v>
      </c>
      <c r="Y84" s="104">
        <v>2.4434998999999999E-2</v>
      </c>
      <c r="Z84" s="27">
        <v>4.3353252903371199E-2</v>
      </c>
      <c r="AA84" s="27">
        <v>-1.8472442823773542E-3</v>
      </c>
      <c r="AB84" s="28">
        <v>2.8709421636351793E-2</v>
      </c>
    </row>
    <row r="85" spans="1:30" x14ac:dyDescent="0.25">
      <c r="A85" s="49">
        <v>0.75</v>
      </c>
      <c r="B85" s="91">
        <v>2.4359999999999999</v>
      </c>
      <c r="C85" s="89">
        <v>1.7919705000000001E-2</v>
      </c>
      <c r="D85" s="89">
        <v>2.3087495E-2</v>
      </c>
      <c r="E85" s="91">
        <v>3.9830000000000001</v>
      </c>
      <c r="F85" s="89">
        <v>2.2438732999999999E-2</v>
      </c>
      <c r="G85" s="89">
        <v>3.5331586999999998E-2</v>
      </c>
      <c r="H85" s="92" t="s">
        <v>192</v>
      </c>
      <c r="I85" s="92" t="s">
        <v>192</v>
      </c>
      <c r="J85" s="92" t="s">
        <v>192</v>
      </c>
      <c r="K85" s="93">
        <v>0.629</v>
      </c>
      <c r="L85" s="110">
        <v>1.2941510000000001E-3</v>
      </c>
      <c r="M85" s="104">
        <v>4.7502610000000004E-3</v>
      </c>
      <c r="N85" s="94">
        <v>0.63</v>
      </c>
      <c r="O85" s="110">
        <v>4.3621350000000005E-3</v>
      </c>
      <c r="P85" s="110">
        <v>4.707536E-3</v>
      </c>
      <c r="Q85" s="94">
        <v>1.069</v>
      </c>
      <c r="R85" s="110">
        <v>7.5590519999999993E-3</v>
      </c>
      <c r="S85" s="110">
        <v>8.2798619999999989E-3</v>
      </c>
      <c r="T85" s="94">
        <v>1.417</v>
      </c>
      <c r="U85" s="104">
        <v>1.1027231E-2</v>
      </c>
      <c r="V85" s="110">
        <v>1.3776630999999999E-2</v>
      </c>
      <c r="W85" s="94">
        <v>2.4279999999999999</v>
      </c>
      <c r="X85" s="104">
        <v>1.7795671999999998E-2</v>
      </c>
      <c r="Y85" s="104">
        <v>2.4528566999999998E-2</v>
      </c>
      <c r="Z85" s="27">
        <v>-5.4576251722554071E-2</v>
      </c>
      <c r="AA85" s="27">
        <v>-4.4120835762113866E-4</v>
      </c>
      <c r="AB85" s="28">
        <v>3.36206696028769E-2</v>
      </c>
    </row>
    <row r="86" spans="1:30" x14ac:dyDescent="0.25">
      <c r="A86" s="49">
        <v>0.79166666666666696</v>
      </c>
      <c r="B86" s="91">
        <v>2.14</v>
      </c>
      <c r="C86" s="89">
        <v>2.1783469E-2</v>
      </c>
      <c r="D86" s="89">
        <v>2.2956806E-2</v>
      </c>
      <c r="E86" s="91">
        <v>4.7930000000000001</v>
      </c>
      <c r="F86" s="89">
        <v>3.3087529000000004E-2</v>
      </c>
      <c r="G86" s="89">
        <v>3.8657537999999998E-2</v>
      </c>
      <c r="H86" s="92" t="s">
        <v>192</v>
      </c>
      <c r="I86" s="92" t="s">
        <v>192</v>
      </c>
      <c r="J86" s="92" t="s">
        <v>192</v>
      </c>
      <c r="K86" s="93">
        <v>1.7769999999999999</v>
      </c>
      <c r="L86" s="110">
        <v>1.3728718999999999E-2</v>
      </c>
      <c r="M86" s="104">
        <v>9.5905939999999992E-3</v>
      </c>
      <c r="N86" s="94">
        <v>0.63500000000000001</v>
      </c>
      <c r="O86" s="110">
        <v>4.3171599999999996E-3</v>
      </c>
      <c r="P86" s="110">
        <v>4.7303149999999997E-3</v>
      </c>
      <c r="Q86" s="94">
        <v>1.198</v>
      </c>
      <c r="R86" s="110">
        <v>7.6221549999999994E-3</v>
      </c>
      <c r="S86" s="110">
        <v>8.0832379999999995E-3</v>
      </c>
      <c r="T86" s="94">
        <v>1.2969999999999999</v>
      </c>
      <c r="U86" s="104">
        <v>1.4838210999999999E-2</v>
      </c>
      <c r="V86" s="110">
        <v>1.3520651E-2</v>
      </c>
      <c r="W86" s="94">
        <v>2.1859999999999999</v>
      </c>
      <c r="X86" s="104">
        <v>1.5978459E-2</v>
      </c>
      <c r="Y86" s="104">
        <v>2.1947787999999999E-2</v>
      </c>
      <c r="Z86" s="27">
        <v>4.4779516358463674E-2</v>
      </c>
      <c r="AA86" s="27">
        <v>3.8200898341766309E-4</v>
      </c>
      <c r="AB86" s="28">
        <v>3.6454104523510659E-2</v>
      </c>
    </row>
    <row r="87" spans="1:30" x14ac:dyDescent="0.25">
      <c r="A87" s="49">
        <v>0.83333333333333304</v>
      </c>
      <c r="B87" s="91">
        <v>3.028</v>
      </c>
      <c r="C87" s="89">
        <v>3.0678924999999999E-2</v>
      </c>
      <c r="D87" s="89">
        <v>2.2757225999999998E-2</v>
      </c>
      <c r="E87" s="91">
        <v>5.1790000000000003</v>
      </c>
      <c r="F87" s="89">
        <v>3.5982889000000004E-2</v>
      </c>
      <c r="G87" s="89">
        <v>3.5592488999999998E-2</v>
      </c>
      <c r="H87" s="92" t="s">
        <v>192</v>
      </c>
      <c r="I87" s="92" t="s">
        <v>192</v>
      </c>
      <c r="J87" s="92" t="s">
        <v>192</v>
      </c>
      <c r="K87" s="93">
        <v>1.145</v>
      </c>
      <c r="L87" s="110">
        <v>9.592647000000001E-3</v>
      </c>
      <c r="M87" s="104">
        <v>6.8113169999999999E-3</v>
      </c>
      <c r="N87" s="94">
        <v>0.63900000000000001</v>
      </c>
      <c r="O87" s="110">
        <v>4.4200530000000002E-3</v>
      </c>
      <c r="P87" s="110">
        <v>4.7688490000000004E-3</v>
      </c>
      <c r="Q87" s="94">
        <v>1.1950000000000001</v>
      </c>
      <c r="R87" s="110">
        <v>1.4531424999999999E-2</v>
      </c>
      <c r="S87" s="110">
        <v>7.9463739999999991E-3</v>
      </c>
      <c r="T87" s="94">
        <v>1.6739999999999999</v>
      </c>
      <c r="U87" s="104">
        <v>1.6487133999999997E-2</v>
      </c>
      <c r="V87" s="110">
        <v>1.3586061E-2</v>
      </c>
      <c r="W87" s="94">
        <v>2.637</v>
      </c>
      <c r="X87" s="104">
        <v>2.2732550000000001E-2</v>
      </c>
      <c r="Y87" s="104">
        <v>2.1825242999999998E-2</v>
      </c>
      <c r="Z87" s="27">
        <v>4.4385964912280876E-2</v>
      </c>
      <c r="AA87" s="27">
        <v>-4.7123566450110022E-4</v>
      </c>
      <c r="AB87" s="28">
        <v>4.012853397183104E-2</v>
      </c>
    </row>
    <row r="88" spans="1:30" x14ac:dyDescent="0.25">
      <c r="A88" s="49">
        <v>0.875</v>
      </c>
      <c r="B88" s="91">
        <v>3.0089999999999999</v>
      </c>
      <c r="C88" s="89">
        <v>3.0585770000000002E-2</v>
      </c>
      <c r="D88" s="89">
        <v>2.2709326000000002E-2</v>
      </c>
      <c r="E88" s="91">
        <v>3.9740000000000002</v>
      </c>
      <c r="F88" s="89">
        <v>2.5048468000000001E-2</v>
      </c>
      <c r="G88" s="89">
        <v>3.2024759999999999E-2</v>
      </c>
      <c r="H88" s="92" t="s">
        <v>192</v>
      </c>
      <c r="I88" s="92" t="s">
        <v>192</v>
      </c>
      <c r="J88" s="92" t="s">
        <v>192</v>
      </c>
      <c r="K88" s="93">
        <v>0.64400000000000002</v>
      </c>
      <c r="L88" s="110">
        <v>1.348595E-3</v>
      </c>
      <c r="M88" s="104">
        <v>4.9102590000000002E-3</v>
      </c>
      <c r="N88" s="94">
        <v>0.63300000000000001</v>
      </c>
      <c r="O88" s="110">
        <v>4.3260579999999998E-3</v>
      </c>
      <c r="P88" s="110">
        <v>4.7642929999999993E-3</v>
      </c>
      <c r="Q88" s="94">
        <v>1.1850000000000001</v>
      </c>
      <c r="R88" s="110">
        <v>1.4443985000000001E-2</v>
      </c>
      <c r="S88" s="110">
        <v>7.8674929999999997E-3</v>
      </c>
      <c r="T88" s="94">
        <v>1.6910000000000001</v>
      </c>
      <c r="U88" s="104">
        <v>1.6665234000000001E-2</v>
      </c>
      <c r="V88" s="110">
        <v>1.3564456000000001E-2</v>
      </c>
      <c r="W88" s="94">
        <v>2.3570000000000002</v>
      </c>
      <c r="X88" s="104">
        <v>2.0345471E-2</v>
      </c>
      <c r="Y88" s="104">
        <v>2.1194965999999999E-2</v>
      </c>
      <c r="Z88" s="27">
        <v>4.4385964912280876E-2</v>
      </c>
      <c r="AA88" s="27">
        <v>1.9757598652450957E-3</v>
      </c>
      <c r="AB88" s="28">
        <v>3.7707127737410431E-2</v>
      </c>
    </row>
    <row r="89" spans="1:30" x14ac:dyDescent="0.25">
      <c r="A89" s="49">
        <v>0.91666666666666696</v>
      </c>
      <c r="B89" s="91">
        <v>3.1190000000000002</v>
      </c>
      <c r="C89" s="89">
        <v>3.2006767999999998E-2</v>
      </c>
      <c r="D89" s="89">
        <v>2.1797972000000002E-2</v>
      </c>
      <c r="E89" s="91">
        <v>4.1079999999999997</v>
      </c>
      <c r="F89" s="89">
        <v>2.7752171999999999E-2</v>
      </c>
      <c r="G89" s="89">
        <v>3.3427514000000005E-2</v>
      </c>
      <c r="H89" s="92" t="s">
        <v>192</v>
      </c>
      <c r="I89" s="92" t="s">
        <v>192</v>
      </c>
      <c r="J89" s="92" t="s">
        <v>192</v>
      </c>
      <c r="K89" s="93">
        <v>0.92900000000000005</v>
      </c>
      <c r="L89" s="110">
        <v>1.649523E-3</v>
      </c>
      <c r="M89" s="104">
        <v>6.6889280000000002E-3</v>
      </c>
      <c r="N89" s="94">
        <v>0.624</v>
      </c>
      <c r="O89" s="110">
        <v>4.3304780000000005E-3</v>
      </c>
      <c r="P89" s="110">
        <v>4.6319600000000001E-3</v>
      </c>
      <c r="Q89" s="94">
        <v>1.169</v>
      </c>
      <c r="R89" s="110">
        <v>1.4334776E-2</v>
      </c>
      <c r="S89" s="110">
        <v>7.7343339999999998E-3</v>
      </c>
      <c r="T89" s="94">
        <v>1.7589999999999999</v>
      </c>
      <c r="U89" s="104">
        <v>1.8131703000000002E-2</v>
      </c>
      <c r="V89" s="110">
        <v>1.3067888000000001E-2</v>
      </c>
      <c r="W89" s="94">
        <v>2.4969999999999999</v>
      </c>
      <c r="X89" s="104">
        <v>2.3014665E-2</v>
      </c>
      <c r="Y89" s="104">
        <v>2.0550582999999997E-2</v>
      </c>
      <c r="Z89" s="27">
        <v>4.4385964912280876E-2</v>
      </c>
      <c r="AA89" s="27">
        <v>1.0163975551172031E-3</v>
      </c>
      <c r="AB89" s="28">
        <v>3.7524229781463074E-2</v>
      </c>
    </row>
    <row r="90" spans="1:30" x14ac:dyDescent="0.25">
      <c r="A90" s="49">
        <v>0.95833333333333304</v>
      </c>
      <c r="B90" s="91">
        <v>3.06</v>
      </c>
      <c r="C90" s="89">
        <v>3.1560004000000003E-2</v>
      </c>
      <c r="D90" s="89">
        <v>2.2387522999999999E-2</v>
      </c>
      <c r="E90" s="91">
        <v>4.2050000000000001</v>
      </c>
      <c r="F90" s="89">
        <v>3.1203372E-2</v>
      </c>
      <c r="G90" s="89">
        <v>3.7316972000000004E-2</v>
      </c>
      <c r="H90" s="92" t="s">
        <v>192</v>
      </c>
      <c r="I90" s="92" t="s">
        <v>192</v>
      </c>
      <c r="J90" s="92" t="s">
        <v>192</v>
      </c>
      <c r="K90" s="93">
        <v>1.653</v>
      </c>
      <c r="L90" s="110">
        <v>7.7622009999999998E-3</v>
      </c>
      <c r="M90" s="104">
        <v>1.0516611E-2</v>
      </c>
      <c r="N90" s="94">
        <v>0.628</v>
      </c>
      <c r="O90" s="110">
        <v>4.315213E-3</v>
      </c>
      <c r="P90" s="110">
        <v>4.6665230000000005E-3</v>
      </c>
      <c r="Q90" s="94">
        <v>1.35</v>
      </c>
      <c r="R90" s="110">
        <v>1.5884579999999999E-2</v>
      </c>
      <c r="S90" s="110">
        <v>7.7221980000000004E-3</v>
      </c>
      <c r="T90" s="94">
        <v>1.617</v>
      </c>
      <c r="U90" s="104">
        <v>1.6254974000000002E-2</v>
      </c>
      <c r="V90" s="110">
        <v>1.3423489E-2</v>
      </c>
      <c r="W90" s="94">
        <v>2.3180000000000001</v>
      </c>
      <c r="X90" s="104">
        <v>2.0210903999999998E-2</v>
      </c>
      <c r="Y90" s="104">
        <v>2.0575989000000003E-2</v>
      </c>
      <c r="Z90" s="27">
        <v>4.4385964912280876E-2</v>
      </c>
      <c r="AA90" s="27">
        <v>-9.2388876293848838E-6</v>
      </c>
      <c r="AB90" s="28">
        <v>3.9796340267687372E-2</v>
      </c>
    </row>
    <row r="91" spans="1:30" x14ac:dyDescent="0.25">
      <c r="A91" s="49">
        <v>1</v>
      </c>
      <c r="B91" s="91">
        <v>3.419</v>
      </c>
      <c r="C91" s="89">
        <v>3.325384E-2</v>
      </c>
      <c r="D91" s="89">
        <v>2.1978893999999999E-2</v>
      </c>
      <c r="E91" s="91">
        <v>3.742</v>
      </c>
      <c r="F91" s="89">
        <v>2.4078118999999999E-2</v>
      </c>
      <c r="G91" s="89">
        <v>3.3268421999999999E-2</v>
      </c>
      <c r="H91" s="92" t="s">
        <v>192</v>
      </c>
      <c r="I91" s="92" t="s">
        <v>192</v>
      </c>
      <c r="J91" s="92" t="s">
        <v>192</v>
      </c>
      <c r="K91" s="93">
        <v>0.92500000000000004</v>
      </c>
      <c r="L91" s="110">
        <v>1.6241350000000001E-3</v>
      </c>
      <c r="M91" s="104">
        <v>6.6737619999999997E-3</v>
      </c>
      <c r="N91" s="94">
        <v>0.625</v>
      </c>
      <c r="O91" s="110">
        <v>4.3530969999999993E-3</v>
      </c>
      <c r="P91" s="110">
        <v>4.6428709999999998E-3</v>
      </c>
      <c r="Q91" s="94">
        <v>1.196</v>
      </c>
      <c r="R91" s="110">
        <v>1.5492179999999999E-2</v>
      </c>
      <c r="S91" s="110">
        <v>7.8585429999999991E-3</v>
      </c>
      <c r="T91" s="94">
        <v>1.909</v>
      </c>
      <c r="U91" s="104">
        <v>1.8308346E-2</v>
      </c>
      <c r="V91" s="110">
        <v>1.3003762E-2</v>
      </c>
      <c r="W91" s="94">
        <v>2.339</v>
      </c>
      <c r="X91" s="104">
        <v>1.9101770000000001E-2</v>
      </c>
      <c r="Y91" s="104">
        <v>2.0515379E-2</v>
      </c>
      <c r="Z91" s="27">
        <v>-1.1691994863013826E-2</v>
      </c>
      <c r="AA91" s="27">
        <v>7.6236802632119016E-4</v>
      </c>
      <c r="AB91" s="28">
        <v>3.7923738704439727E-2</v>
      </c>
    </row>
    <row r="93" spans="1:30" ht="15" customHeight="1" x14ac:dyDescent="0.25"/>
    <row r="94" spans="1:30" s="48" customFormat="1" x14ac:dyDescent="0.25">
      <c r="B94" s="147" t="s">
        <v>166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</row>
  </sheetData>
  <mergeCells count="39">
    <mergeCell ref="A64:A66"/>
    <mergeCell ref="Z64:AB65"/>
    <mergeCell ref="B65:D65"/>
    <mergeCell ref="E65:G65"/>
    <mergeCell ref="B64:Y64"/>
    <mergeCell ref="W65:Y65"/>
    <mergeCell ref="A4:A6"/>
    <mergeCell ref="A34:A36"/>
    <mergeCell ref="B35:D35"/>
    <mergeCell ref="E35:G35"/>
    <mergeCell ref="B4:AI4"/>
    <mergeCell ref="U5:W5"/>
    <mergeCell ref="R5:T5"/>
    <mergeCell ref="AC35:AE35"/>
    <mergeCell ref="H35:J35"/>
    <mergeCell ref="B34:AE34"/>
    <mergeCell ref="AF34:AH34"/>
    <mergeCell ref="K35:M35"/>
    <mergeCell ref="N35:P35"/>
    <mergeCell ref="Q35:S35"/>
    <mergeCell ref="T35:V35"/>
    <mergeCell ref="W35:Y35"/>
    <mergeCell ref="AJ4:AL5"/>
    <mergeCell ref="B5:D5"/>
    <mergeCell ref="E5:G5"/>
    <mergeCell ref="X5:Z5"/>
    <mergeCell ref="AA5:AC5"/>
    <mergeCell ref="AD5:AF5"/>
    <mergeCell ref="AG5:AI5"/>
    <mergeCell ref="H5:J5"/>
    <mergeCell ref="O5:Q5"/>
    <mergeCell ref="K5:N5"/>
    <mergeCell ref="B94:AD94"/>
    <mergeCell ref="Z35:AB35"/>
    <mergeCell ref="H65:J65"/>
    <mergeCell ref="K65:M65"/>
    <mergeCell ref="N65:P65"/>
    <mergeCell ref="Q65:S65"/>
    <mergeCell ref="T65:V6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65"/>
  <sheetViews>
    <sheetView topLeftCell="A28" zoomScale="81" zoomScaleNormal="81" workbookViewId="0">
      <selection activeCell="B38" sqref="B38:AH62"/>
    </sheetView>
  </sheetViews>
  <sheetFormatPr defaultRowHeight="15" x14ac:dyDescent="0.25"/>
  <cols>
    <col min="1" max="1" width="11.7109375" style="48" customWidth="1"/>
    <col min="2" max="16384" width="9.140625" style="48"/>
  </cols>
  <sheetData>
    <row r="1" spans="1:22" x14ac:dyDescent="0.25">
      <c r="A1" s="21" t="s">
        <v>186</v>
      </c>
      <c r="B1" s="19"/>
      <c r="C1" s="19"/>
      <c r="D1" s="20"/>
    </row>
    <row r="4" spans="1:22" x14ac:dyDescent="0.25">
      <c r="A4" s="21" t="s">
        <v>185</v>
      </c>
      <c r="B4" s="19"/>
      <c r="C4" s="19"/>
      <c r="D4" s="20"/>
    </row>
    <row r="5" spans="1:22" ht="15.75" customHeight="1" x14ac:dyDescent="0.25">
      <c r="A5" s="189" t="s">
        <v>183</v>
      </c>
      <c r="B5" s="143" t="s">
        <v>17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4" t="s">
        <v>20</v>
      </c>
      <c r="U5" s="144"/>
      <c r="V5" s="144"/>
    </row>
    <row r="6" spans="1:22" ht="15" customHeight="1" x14ac:dyDescent="0.25">
      <c r="A6" s="190"/>
      <c r="B6" s="192" t="s">
        <v>30</v>
      </c>
      <c r="C6" s="192"/>
      <c r="D6" s="192"/>
      <c r="E6" s="192" t="s">
        <v>31</v>
      </c>
      <c r="F6" s="192"/>
      <c r="G6" s="192"/>
      <c r="H6" s="154" t="s">
        <v>111</v>
      </c>
      <c r="I6" s="155"/>
      <c r="J6" s="156"/>
      <c r="K6" s="154" t="s">
        <v>61</v>
      </c>
      <c r="L6" s="155"/>
      <c r="M6" s="156"/>
      <c r="N6" s="154" t="s">
        <v>112</v>
      </c>
      <c r="O6" s="155"/>
      <c r="P6" s="156"/>
      <c r="Q6" s="154" t="s">
        <v>65</v>
      </c>
      <c r="R6" s="155"/>
      <c r="S6" s="156"/>
      <c r="T6" s="144"/>
      <c r="U6" s="144"/>
      <c r="V6" s="144"/>
    </row>
    <row r="7" spans="1:22" ht="26.25" customHeight="1" x14ac:dyDescent="0.25">
      <c r="A7" s="191"/>
      <c r="B7" s="38" t="s">
        <v>0</v>
      </c>
      <c r="C7" s="38" t="s">
        <v>1</v>
      </c>
      <c r="D7" s="38" t="s">
        <v>18</v>
      </c>
      <c r="E7" s="38" t="s">
        <v>0</v>
      </c>
      <c r="F7" s="38" t="s">
        <v>1</v>
      </c>
      <c r="G7" s="38" t="s">
        <v>18</v>
      </c>
      <c r="H7" s="38" t="s">
        <v>0</v>
      </c>
      <c r="I7" s="38" t="s">
        <v>1</v>
      </c>
      <c r="J7" s="38" t="s">
        <v>18</v>
      </c>
      <c r="K7" s="38" t="s">
        <v>0</v>
      </c>
      <c r="L7" s="38" t="s">
        <v>1</v>
      </c>
      <c r="M7" s="38" t="s">
        <v>18</v>
      </c>
      <c r="N7" s="38" t="s">
        <v>0</v>
      </c>
      <c r="O7" s="38" t="s">
        <v>1</v>
      </c>
      <c r="P7" s="38" t="s">
        <v>18</v>
      </c>
      <c r="Q7" s="38" t="s">
        <v>0</v>
      </c>
      <c r="R7" s="38" t="s">
        <v>1</v>
      </c>
      <c r="S7" s="38" t="s">
        <v>18</v>
      </c>
      <c r="T7" s="38" t="s">
        <v>3</v>
      </c>
      <c r="U7" s="38" t="s">
        <v>4</v>
      </c>
      <c r="V7" s="38" t="s">
        <v>5</v>
      </c>
    </row>
    <row r="8" spans="1:22" x14ac:dyDescent="0.25">
      <c r="A8" s="49">
        <v>0</v>
      </c>
      <c r="B8" s="80">
        <v>36.200000000000003</v>
      </c>
      <c r="C8" s="80">
        <v>2.0299999999999998</v>
      </c>
      <c r="D8" s="80">
        <v>1.1299999999999999</v>
      </c>
      <c r="E8" s="80">
        <v>36.6</v>
      </c>
      <c r="F8" s="80">
        <v>1.99</v>
      </c>
      <c r="G8" s="80">
        <v>1.17</v>
      </c>
      <c r="H8" s="62">
        <v>36.4</v>
      </c>
      <c r="I8" s="62">
        <v>2.0299999999999998</v>
      </c>
      <c r="J8" s="62">
        <v>1.1599999999999999</v>
      </c>
      <c r="K8" s="62">
        <v>36.299999999999997</v>
      </c>
      <c r="L8" s="62">
        <v>1.97</v>
      </c>
      <c r="M8" s="62">
        <v>1.1499999999999999</v>
      </c>
      <c r="N8" s="69" t="s">
        <v>193</v>
      </c>
      <c r="O8" s="69" t="s">
        <v>193</v>
      </c>
      <c r="P8" s="69" t="s">
        <v>193</v>
      </c>
      <c r="Q8" s="69" t="s">
        <v>193</v>
      </c>
      <c r="R8" s="69" t="s">
        <v>193</v>
      </c>
      <c r="S8" s="69" t="s">
        <v>193</v>
      </c>
      <c r="T8" s="30">
        <v>-2.7777777777777821E-2</v>
      </c>
      <c r="U8" s="30">
        <v>-1.0840108401084021E-2</v>
      </c>
      <c r="V8" s="30">
        <v>-8.1967213114754172E-3</v>
      </c>
    </row>
    <row r="9" spans="1:22" x14ac:dyDescent="0.25">
      <c r="A9" s="49">
        <v>4.1666666666666699E-2</v>
      </c>
      <c r="B9" s="80">
        <v>34.6</v>
      </c>
      <c r="C9" s="80">
        <v>1.97</v>
      </c>
      <c r="D9" s="80">
        <v>1.1200000000000001</v>
      </c>
      <c r="E9" s="80">
        <v>36.799999999999997</v>
      </c>
      <c r="F9" s="80">
        <v>1.98</v>
      </c>
      <c r="G9" s="80">
        <v>1.1599999999999999</v>
      </c>
      <c r="H9" s="62">
        <v>35.6</v>
      </c>
      <c r="I9" s="62">
        <v>1.97</v>
      </c>
      <c r="J9" s="62">
        <v>1.1299999999999999</v>
      </c>
      <c r="K9" s="62">
        <v>36.6</v>
      </c>
      <c r="L9" s="62">
        <v>1.99</v>
      </c>
      <c r="M9" s="62">
        <v>1.17</v>
      </c>
      <c r="N9" s="69" t="s">
        <v>193</v>
      </c>
      <c r="O9" s="69" t="s">
        <v>193</v>
      </c>
      <c r="P9" s="69" t="s">
        <v>193</v>
      </c>
      <c r="Q9" s="69" t="s">
        <v>193</v>
      </c>
      <c r="R9" s="69" t="s">
        <v>193</v>
      </c>
      <c r="S9" s="69" t="s">
        <v>193</v>
      </c>
      <c r="T9" s="30">
        <v>-1.1551155115511481E-2</v>
      </c>
      <c r="U9" s="30">
        <v>0</v>
      </c>
      <c r="V9" s="30">
        <v>-8.4745762711864493E-3</v>
      </c>
    </row>
    <row r="10" spans="1:22" x14ac:dyDescent="0.25">
      <c r="A10" s="49">
        <v>8.3333333333333301E-2</v>
      </c>
      <c r="B10" s="80">
        <v>34.799999999999997</v>
      </c>
      <c r="C10" s="80">
        <v>1.96</v>
      </c>
      <c r="D10" s="80">
        <v>1.08</v>
      </c>
      <c r="E10" s="80">
        <v>36.4</v>
      </c>
      <c r="F10" s="80">
        <v>1.98</v>
      </c>
      <c r="G10" s="80">
        <v>1.1299999999999999</v>
      </c>
      <c r="H10" s="62">
        <v>35.200000000000003</v>
      </c>
      <c r="I10" s="62">
        <v>1.95</v>
      </c>
      <c r="J10" s="62">
        <v>1.0900000000000001</v>
      </c>
      <c r="K10" s="62">
        <v>36.299999999999997</v>
      </c>
      <c r="L10" s="62">
        <v>1.99</v>
      </c>
      <c r="M10" s="62">
        <v>1.1299999999999999</v>
      </c>
      <c r="N10" s="69" t="s">
        <v>193</v>
      </c>
      <c r="O10" s="69" t="s">
        <v>193</v>
      </c>
      <c r="P10" s="69" t="s">
        <v>193</v>
      </c>
      <c r="Q10" s="69" t="s">
        <v>193</v>
      </c>
      <c r="R10" s="69" t="s">
        <v>193</v>
      </c>
      <c r="S10" s="69" t="s">
        <v>193</v>
      </c>
      <c r="T10" s="30">
        <v>-1.2987012987013056E-2</v>
      </c>
      <c r="U10" s="30">
        <v>-5.3763440860213904E-3</v>
      </c>
      <c r="V10" s="30">
        <v>4.0983606557377088E-2</v>
      </c>
    </row>
    <row r="11" spans="1:22" x14ac:dyDescent="0.25">
      <c r="A11" s="49">
        <v>0.125</v>
      </c>
      <c r="B11" s="80">
        <v>33.9</v>
      </c>
      <c r="C11" s="80">
        <v>1.91</v>
      </c>
      <c r="D11" s="80">
        <v>1.04</v>
      </c>
      <c r="E11" s="80">
        <v>35.6</v>
      </c>
      <c r="F11" s="80">
        <v>1.94</v>
      </c>
      <c r="G11" s="80">
        <v>1.1200000000000001</v>
      </c>
      <c r="H11" s="62">
        <v>34.9</v>
      </c>
      <c r="I11" s="62">
        <v>1.94</v>
      </c>
      <c r="J11" s="62">
        <v>1.0900000000000001</v>
      </c>
      <c r="K11" s="62">
        <v>35.6</v>
      </c>
      <c r="L11" s="62">
        <v>1.95</v>
      </c>
      <c r="M11" s="62">
        <v>1.1200000000000001</v>
      </c>
      <c r="N11" s="69" t="s">
        <v>193</v>
      </c>
      <c r="O11" s="69" t="s">
        <v>193</v>
      </c>
      <c r="P11" s="69" t="s">
        <v>193</v>
      </c>
      <c r="Q11" s="69" t="s">
        <v>193</v>
      </c>
      <c r="R11" s="69" t="s">
        <v>193</v>
      </c>
      <c r="S11" s="69" t="s">
        <v>193</v>
      </c>
      <c r="T11" s="30">
        <v>-1.4851485148514828E-2</v>
      </c>
      <c r="U11" s="30">
        <v>-2.7247956403269173E-3</v>
      </c>
      <c r="V11" s="30">
        <v>-3.4782608695652209E-2</v>
      </c>
    </row>
    <row r="12" spans="1:22" x14ac:dyDescent="0.25">
      <c r="A12" s="49">
        <v>0.16666666666666699</v>
      </c>
      <c r="B12" s="80">
        <v>35.200000000000003</v>
      </c>
      <c r="C12" s="80">
        <v>1.96</v>
      </c>
      <c r="D12" s="80">
        <v>1.06</v>
      </c>
      <c r="E12" s="80">
        <v>35.799999999999997</v>
      </c>
      <c r="F12" s="80">
        <v>1.95</v>
      </c>
      <c r="G12" s="80">
        <v>1.1200000000000001</v>
      </c>
      <c r="H12" s="62">
        <v>35.200000000000003</v>
      </c>
      <c r="I12" s="62">
        <v>1.96</v>
      </c>
      <c r="J12" s="62">
        <v>1.1000000000000001</v>
      </c>
      <c r="K12" s="62">
        <v>35.799999999999997</v>
      </c>
      <c r="L12" s="62">
        <v>1.96</v>
      </c>
      <c r="M12" s="62">
        <v>1.1200000000000001</v>
      </c>
      <c r="N12" s="69" t="s">
        <v>193</v>
      </c>
      <c r="O12" s="69" t="s">
        <v>193</v>
      </c>
      <c r="P12" s="69" t="s">
        <v>193</v>
      </c>
      <c r="Q12" s="69" t="s">
        <v>193</v>
      </c>
      <c r="R12" s="69" t="s">
        <v>193</v>
      </c>
      <c r="S12" s="69" t="s">
        <v>193</v>
      </c>
      <c r="T12" s="30">
        <v>-2.1452145214521406E-2</v>
      </c>
      <c r="U12" s="30">
        <v>-5.449591280653956E-3</v>
      </c>
      <c r="V12" s="30">
        <v>0</v>
      </c>
    </row>
    <row r="13" spans="1:22" x14ac:dyDescent="0.25">
      <c r="A13" s="49">
        <v>0.20833333333333301</v>
      </c>
      <c r="B13" s="80">
        <v>35.6</v>
      </c>
      <c r="C13" s="80">
        <v>2</v>
      </c>
      <c r="D13" s="80">
        <v>1.08</v>
      </c>
      <c r="E13" s="80">
        <v>36.200000000000003</v>
      </c>
      <c r="F13" s="80">
        <v>1.96</v>
      </c>
      <c r="G13" s="80">
        <v>1.1100000000000001</v>
      </c>
      <c r="H13" s="62">
        <v>35.799999999999997</v>
      </c>
      <c r="I13" s="62">
        <v>2</v>
      </c>
      <c r="J13" s="62">
        <v>1.1000000000000001</v>
      </c>
      <c r="K13" s="62">
        <v>36.200000000000003</v>
      </c>
      <c r="L13" s="62">
        <v>1.96</v>
      </c>
      <c r="M13" s="62">
        <v>1.1100000000000001</v>
      </c>
      <c r="N13" s="69" t="s">
        <v>193</v>
      </c>
      <c r="O13" s="69" t="s">
        <v>193</v>
      </c>
      <c r="P13" s="69" t="s">
        <v>193</v>
      </c>
      <c r="Q13" s="69" t="s">
        <v>193</v>
      </c>
      <c r="R13" s="69" t="s">
        <v>193</v>
      </c>
      <c r="S13" s="69" t="s">
        <v>193</v>
      </c>
      <c r="T13" s="30">
        <v>-5.5194805194805172E-2</v>
      </c>
      <c r="U13" s="30">
        <v>-1.0723860589812461E-2</v>
      </c>
      <c r="V13" s="30">
        <v>-3.2786885245901669E-2</v>
      </c>
    </row>
    <row r="14" spans="1:22" x14ac:dyDescent="0.25">
      <c r="A14" s="49">
        <v>0.25</v>
      </c>
      <c r="B14" s="80">
        <v>34.9</v>
      </c>
      <c r="C14" s="80">
        <v>1.95</v>
      </c>
      <c r="D14" s="80">
        <v>1.06</v>
      </c>
      <c r="E14" s="80">
        <v>37.1</v>
      </c>
      <c r="F14" s="80">
        <v>2.0099999999999998</v>
      </c>
      <c r="G14" s="80">
        <v>1.1499999999999999</v>
      </c>
      <c r="H14" s="62">
        <v>35.200000000000003</v>
      </c>
      <c r="I14" s="62">
        <v>1.94</v>
      </c>
      <c r="J14" s="62">
        <v>1.08</v>
      </c>
      <c r="K14" s="62">
        <v>36.799999999999997</v>
      </c>
      <c r="L14" s="62">
        <v>2</v>
      </c>
      <c r="M14" s="62">
        <v>1.1399999999999999</v>
      </c>
      <c r="N14" s="69" t="s">
        <v>193</v>
      </c>
      <c r="O14" s="69" t="s">
        <v>193</v>
      </c>
      <c r="P14" s="69" t="s">
        <v>193</v>
      </c>
      <c r="Q14" s="69" t="s">
        <v>193</v>
      </c>
      <c r="R14" s="69" t="s">
        <v>193</v>
      </c>
      <c r="S14" s="69" t="s">
        <v>193</v>
      </c>
      <c r="T14" s="30">
        <v>-3.536977491961419E-2</v>
      </c>
      <c r="U14" s="30">
        <v>-1.3404825737265487E-2</v>
      </c>
      <c r="V14" s="30">
        <v>1.612903225806453E-2</v>
      </c>
    </row>
    <row r="15" spans="1:22" x14ac:dyDescent="0.25">
      <c r="A15" s="49">
        <v>0.29166666666666702</v>
      </c>
      <c r="B15" s="80">
        <v>35.4</v>
      </c>
      <c r="C15" s="80">
        <v>1.98</v>
      </c>
      <c r="D15" s="80">
        <v>1.1200000000000001</v>
      </c>
      <c r="E15" s="80">
        <v>36.1</v>
      </c>
      <c r="F15" s="80">
        <v>1.95</v>
      </c>
      <c r="G15" s="80">
        <v>1.1100000000000001</v>
      </c>
      <c r="H15" s="62">
        <v>35.799999999999997</v>
      </c>
      <c r="I15" s="62">
        <v>1.96</v>
      </c>
      <c r="J15" s="62">
        <v>1.1299999999999999</v>
      </c>
      <c r="K15" s="62">
        <v>35.700000000000003</v>
      </c>
      <c r="L15" s="62">
        <v>1.95</v>
      </c>
      <c r="M15" s="62">
        <v>1.1100000000000001</v>
      </c>
      <c r="N15" s="69" t="s">
        <v>193</v>
      </c>
      <c r="O15" s="69" t="s">
        <v>193</v>
      </c>
      <c r="P15" s="69" t="s">
        <v>193</v>
      </c>
      <c r="Q15" s="69" t="s">
        <v>193</v>
      </c>
      <c r="R15" s="69" t="s">
        <v>193</v>
      </c>
      <c r="S15" s="69" t="s">
        <v>193</v>
      </c>
      <c r="T15" s="30">
        <v>-4.3333333333333356E-2</v>
      </c>
      <c r="U15" s="30">
        <v>0</v>
      </c>
      <c r="V15" s="30">
        <v>8.5470085470083657E-3</v>
      </c>
    </row>
    <row r="16" spans="1:22" x14ac:dyDescent="0.25">
      <c r="A16" s="49">
        <v>0.33333333333333298</v>
      </c>
      <c r="B16" s="80">
        <v>35.200000000000003</v>
      </c>
      <c r="C16" s="80">
        <v>1.94</v>
      </c>
      <c r="D16" s="80">
        <v>1.06</v>
      </c>
      <c r="E16" s="80">
        <v>36.5</v>
      </c>
      <c r="F16" s="80">
        <v>1.99</v>
      </c>
      <c r="G16" s="80">
        <v>1.1299999999999999</v>
      </c>
      <c r="H16" s="62">
        <v>34.9</v>
      </c>
      <c r="I16" s="62">
        <v>1.94</v>
      </c>
      <c r="J16" s="62">
        <v>1.08</v>
      </c>
      <c r="K16" s="62">
        <v>36.6</v>
      </c>
      <c r="L16" s="62">
        <v>2</v>
      </c>
      <c r="M16" s="62">
        <v>1.1299999999999999</v>
      </c>
      <c r="N16" s="69" t="s">
        <v>193</v>
      </c>
      <c r="O16" s="69" t="s">
        <v>193</v>
      </c>
      <c r="P16" s="69" t="s">
        <v>193</v>
      </c>
      <c r="Q16" s="69" t="s">
        <v>193</v>
      </c>
      <c r="R16" s="69" t="s">
        <v>193</v>
      </c>
      <c r="S16" s="69" t="s">
        <v>193</v>
      </c>
      <c r="T16" s="30">
        <v>-2.4834437086092717E-2</v>
      </c>
      <c r="U16" s="30">
        <v>1.0928961748633888E-2</v>
      </c>
      <c r="V16" s="30">
        <v>8.3333333333333419E-3</v>
      </c>
    </row>
    <row r="17" spans="1:22" x14ac:dyDescent="0.25">
      <c r="A17" s="49">
        <v>0.375</v>
      </c>
      <c r="B17" s="80">
        <v>34.6</v>
      </c>
      <c r="C17" s="80">
        <v>1.95</v>
      </c>
      <c r="D17" s="80">
        <v>1.03</v>
      </c>
      <c r="E17" s="80">
        <v>36.200000000000003</v>
      </c>
      <c r="F17" s="80">
        <v>1.98</v>
      </c>
      <c r="G17" s="80">
        <v>1.1200000000000001</v>
      </c>
      <c r="H17" s="62">
        <v>35.6</v>
      </c>
      <c r="I17" s="62">
        <v>1.96</v>
      </c>
      <c r="J17" s="62">
        <v>1.08</v>
      </c>
      <c r="K17" s="62">
        <v>36.4</v>
      </c>
      <c r="L17" s="62">
        <v>1.99</v>
      </c>
      <c r="M17" s="62">
        <v>1.1200000000000001</v>
      </c>
      <c r="N17" s="69" t="s">
        <v>193</v>
      </c>
      <c r="O17" s="69" t="s">
        <v>193</v>
      </c>
      <c r="P17" s="69" t="s">
        <v>193</v>
      </c>
      <c r="Q17" s="69" t="s">
        <v>193</v>
      </c>
      <c r="R17" s="69" t="s">
        <v>193</v>
      </c>
      <c r="S17" s="69" t="s">
        <v>193</v>
      </c>
      <c r="T17" s="30">
        <v>-4.5602605863192251E-2</v>
      </c>
      <c r="U17" s="30">
        <v>2.6737967914439117E-3</v>
      </c>
      <c r="V17" s="30">
        <v>0</v>
      </c>
    </row>
    <row r="18" spans="1:22" x14ac:dyDescent="0.25">
      <c r="A18" s="49">
        <v>0.41666666666666702</v>
      </c>
      <c r="B18" s="80">
        <v>36.200000000000003</v>
      </c>
      <c r="C18" s="80">
        <v>2.02</v>
      </c>
      <c r="D18" s="80">
        <v>1.08</v>
      </c>
      <c r="E18" s="80">
        <v>36.6</v>
      </c>
      <c r="F18" s="80">
        <v>2</v>
      </c>
      <c r="G18" s="80">
        <v>1.1299999999999999</v>
      </c>
      <c r="H18" s="62">
        <v>36.200000000000003</v>
      </c>
      <c r="I18" s="62">
        <v>2.02</v>
      </c>
      <c r="J18" s="62">
        <v>1.1000000000000001</v>
      </c>
      <c r="K18" s="62">
        <v>36.799999999999997</v>
      </c>
      <c r="L18" s="62">
        <v>2.02</v>
      </c>
      <c r="M18" s="62">
        <v>1.1299999999999999</v>
      </c>
      <c r="N18" s="69" t="s">
        <v>193</v>
      </c>
      <c r="O18" s="69" t="s">
        <v>193</v>
      </c>
      <c r="P18" s="69" t="s">
        <v>193</v>
      </c>
      <c r="Q18" s="69" t="s">
        <v>193</v>
      </c>
      <c r="R18" s="69" t="s">
        <v>193</v>
      </c>
      <c r="S18" s="69" t="s">
        <v>193</v>
      </c>
      <c r="T18" s="30">
        <v>-4.5602605863192251E-2</v>
      </c>
      <c r="U18" s="30">
        <v>-1.1905876939679963E-16</v>
      </c>
      <c r="V18" s="30">
        <v>0</v>
      </c>
    </row>
    <row r="19" spans="1:22" x14ac:dyDescent="0.25">
      <c r="A19" s="49">
        <v>0.45833333333333298</v>
      </c>
      <c r="B19" s="80">
        <v>29.4</v>
      </c>
      <c r="C19" s="80">
        <v>1.68</v>
      </c>
      <c r="D19" s="80">
        <v>0.92</v>
      </c>
      <c r="E19" s="80">
        <v>31.8</v>
      </c>
      <c r="F19" s="80">
        <v>1.77</v>
      </c>
      <c r="G19" s="80">
        <v>1</v>
      </c>
      <c r="H19" s="62">
        <v>30.2</v>
      </c>
      <c r="I19" s="62">
        <v>1.67</v>
      </c>
      <c r="J19" s="62">
        <v>0.94</v>
      </c>
      <c r="K19" s="62">
        <v>31.8</v>
      </c>
      <c r="L19" s="62">
        <v>1.74</v>
      </c>
      <c r="M19" s="62">
        <v>0.97</v>
      </c>
      <c r="N19" s="69" t="s">
        <v>193</v>
      </c>
      <c r="O19" s="69" t="s">
        <v>193</v>
      </c>
      <c r="P19" s="69" t="s">
        <v>193</v>
      </c>
      <c r="Q19" s="69" t="s">
        <v>193</v>
      </c>
      <c r="R19" s="69" t="s">
        <v>193</v>
      </c>
      <c r="S19" s="69" t="s">
        <v>193</v>
      </c>
      <c r="T19" s="30">
        <v>-4.9668874172185434E-2</v>
      </c>
      <c r="U19" s="30">
        <v>-5.4347826086956564E-3</v>
      </c>
      <c r="V19" s="30">
        <v>0</v>
      </c>
    </row>
    <row r="20" spans="1:22" x14ac:dyDescent="0.25">
      <c r="A20" s="49">
        <v>0.5</v>
      </c>
      <c r="B20" s="80">
        <v>35.200000000000003</v>
      </c>
      <c r="C20" s="80">
        <v>1.97</v>
      </c>
      <c r="D20" s="80">
        <v>1.08</v>
      </c>
      <c r="E20" s="80">
        <v>36.799999999999997</v>
      </c>
      <c r="F20" s="80">
        <v>2</v>
      </c>
      <c r="G20" s="80">
        <v>1.1499999999999999</v>
      </c>
      <c r="H20" s="62">
        <v>35.4</v>
      </c>
      <c r="I20" s="62">
        <v>1.97</v>
      </c>
      <c r="J20" s="62">
        <v>1.1000000000000001</v>
      </c>
      <c r="K20" s="62">
        <v>36.9</v>
      </c>
      <c r="L20" s="62">
        <v>2</v>
      </c>
      <c r="M20" s="62">
        <v>1.1499999999999999</v>
      </c>
      <c r="N20" s="69" t="s">
        <v>193</v>
      </c>
      <c r="O20" s="69" t="s">
        <v>193</v>
      </c>
      <c r="P20" s="69" t="s">
        <v>193</v>
      </c>
      <c r="Q20" s="69" t="s">
        <v>193</v>
      </c>
      <c r="R20" s="69" t="s">
        <v>193</v>
      </c>
      <c r="S20" s="69" t="s">
        <v>193</v>
      </c>
      <c r="T20" s="30">
        <v>-4.1390728476821195E-2</v>
      </c>
      <c r="U20" s="30">
        <v>0</v>
      </c>
      <c r="V20" s="30">
        <v>8.2644628099173625E-3</v>
      </c>
    </row>
    <row r="21" spans="1:22" x14ac:dyDescent="0.25">
      <c r="A21" s="49">
        <v>0.54166666666666696</v>
      </c>
      <c r="B21" s="80">
        <v>35.200000000000003</v>
      </c>
      <c r="C21" s="80">
        <v>1.96</v>
      </c>
      <c r="D21" s="80">
        <v>1.08</v>
      </c>
      <c r="E21" s="80">
        <v>36.200000000000003</v>
      </c>
      <c r="F21" s="80">
        <v>1.98</v>
      </c>
      <c r="G21" s="80">
        <v>1.1200000000000001</v>
      </c>
      <c r="H21" s="62">
        <v>35.6</v>
      </c>
      <c r="I21" s="62">
        <v>1.98</v>
      </c>
      <c r="J21" s="62">
        <v>1.1000000000000001</v>
      </c>
      <c r="K21" s="62">
        <v>36.200000000000003</v>
      </c>
      <c r="L21" s="62">
        <v>1.97</v>
      </c>
      <c r="M21" s="62">
        <v>1.1299999999999999</v>
      </c>
      <c r="N21" s="69" t="s">
        <v>193</v>
      </c>
      <c r="O21" s="69" t="s">
        <v>193</v>
      </c>
      <c r="P21" s="69" t="s">
        <v>193</v>
      </c>
      <c r="Q21" s="69" t="s">
        <v>193</v>
      </c>
      <c r="R21" s="69" t="s">
        <v>193</v>
      </c>
      <c r="S21" s="69" t="s">
        <v>193</v>
      </c>
      <c r="T21" s="30">
        <v>-4.5602605863192251E-2</v>
      </c>
      <c r="U21" s="30">
        <v>-2.6809651474531452E-3</v>
      </c>
      <c r="V21" s="30">
        <v>0</v>
      </c>
    </row>
    <row r="22" spans="1:22" x14ac:dyDescent="0.25">
      <c r="A22" s="49">
        <v>0.58333333333333304</v>
      </c>
      <c r="B22" s="80">
        <v>34.799999999999997</v>
      </c>
      <c r="C22" s="80">
        <v>1.94</v>
      </c>
      <c r="D22" s="80">
        <v>1.07</v>
      </c>
      <c r="E22" s="80">
        <v>35.799999999999997</v>
      </c>
      <c r="F22" s="80">
        <v>1.94</v>
      </c>
      <c r="G22" s="80">
        <v>1.1100000000000001</v>
      </c>
      <c r="H22" s="62">
        <v>34.799999999999997</v>
      </c>
      <c r="I22" s="62">
        <v>1.95</v>
      </c>
      <c r="J22" s="62">
        <v>1.1000000000000001</v>
      </c>
      <c r="K22" s="62">
        <v>35.799999999999997</v>
      </c>
      <c r="L22" s="62">
        <v>1.96</v>
      </c>
      <c r="M22" s="62">
        <v>2.02</v>
      </c>
      <c r="N22" s="69" t="s">
        <v>193</v>
      </c>
      <c r="O22" s="69" t="s">
        <v>193</v>
      </c>
      <c r="P22" s="69" t="s">
        <v>193</v>
      </c>
      <c r="Q22" s="69" t="s">
        <v>193</v>
      </c>
      <c r="R22" s="69" t="s">
        <v>193</v>
      </c>
      <c r="S22" s="69" t="s">
        <v>193</v>
      </c>
      <c r="T22" s="30">
        <v>-4.3333333333333356E-2</v>
      </c>
      <c r="U22" s="30">
        <v>-1.0869565217391313E-2</v>
      </c>
      <c r="V22" s="30">
        <v>-2.4590163934426253E-2</v>
      </c>
    </row>
    <row r="23" spans="1:22" x14ac:dyDescent="0.25">
      <c r="A23" s="49">
        <v>0.625</v>
      </c>
      <c r="B23" s="80">
        <v>35.9</v>
      </c>
      <c r="C23" s="80">
        <v>2.02</v>
      </c>
      <c r="D23" s="80">
        <v>1.0900000000000001</v>
      </c>
      <c r="E23" s="80">
        <v>36.6</v>
      </c>
      <c r="F23" s="80">
        <v>2</v>
      </c>
      <c r="G23" s="80">
        <v>1.1200000000000001</v>
      </c>
      <c r="H23" s="62">
        <v>36.200000000000003</v>
      </c>
      <c r="I23" s="62">
        <v>2.02</v>
      </c>
      <c r="J23" s="62">
        <v>1.1100000000000001</v>
      </c>
      <c r="K23" s="62">
        <v>37.200000000000003</v>
      </c>
      <c r="L23" s="62">
        <v>2.02</v>
      </c>
      <c r="M23" s="62">
        <v>1.1399999999999999</v>
      </c>
      <c r="N23" s="69" t="s">
        <v>193</v>
      </c>
      <c r="O23" s="69" t="s">
        <v>193</v>
      </c>
      <c r="P23" s="69" t="s">
        <v>193</v>
      </c>
      <c r="Q23" s="69" t="s">
        <v>193</v>
      </c>
      <c r="R23" s="69" t="s">
        <v>193</v>
      </c>
      <c r="S23" s="69" t="s">
        <v>193</v>
      </c>
      <c r="T23" s="30">
        <v>-4.3333333333333356E-2</v>
      </c>
      <c r="U23" s="30">
        <v>-2.7548209366391823E-3</v>
      </c>
      <c r="V23" s="30">
        <v>0</v>
      </c>
    </row>
    <row r="24" spans="1:22" x14ac:dyDescent="0.25">
      <c r="A24" s="49">
        <v>0.66666666666666696</v>
      </c>
      <c r="B24" s="80">
        <v>34.799999999999997</v>
      </c>
      <c r="C24" s="80">
        <v>1.97</v>
      </c>
      <c r="D24" s="80">
        <v>1.07</v>
      </c>
      <c r="E24" s="80">
        <v>36.200000000000003</v>
      </c>
      <c r="F24" s="80">
        <v>1.96</v>
      </c>
      <c r="G24" s="80">
        <v>1.1100000000000001</v>
      </c>
      <c r="H24" s="62">
        <v>35.4</v>
      </c>
      <c r="I24" s="62">
        <v>1.98</v>
      </c>
      <c r="J24" s="62">
        <v>1.0900000000000001</v>
      </c>
      <c r="K24" s="62">
        <v>36.200000000000003</v>
      </c>
      <c r="L24" s="62">
        <v>1.97</v>
      </c>
      <c r="M24" s="62">
        <v>1.1200000000000001</v>
      </c>
      <c r="N24" s="69" t="s">
        <v>193</v>
      </c>
      <c r="O24" s="69" t="s">
        <v>193</v>
      </c>
      <c r="P24" s="69" t="s">
        <v>193</v>
      </c>
      <c r="Q24" s="69" t="s">
        <v>193</v>
      </c>
      <c r="R24" s="69" t="s">
        <v>193</v>
      </c>
      <c r="S24" s="69" t="s">
        <v>193</v>
      </c>
      <c r="T24" s="30">
        <v>-3.618421052631584E-2</v>
      </c>
      <c r="U24" s="30">
        <v>1.3550135501355086E-2</v>
      </c>
      <c r="V24" s="30">
        <v>8.5470085470083657E-3</v>
      </c>
    </row>
    <row r="25" spans="1:22" x14ac:dyDescent="0.25">
      <c r="A25" s="49">
        <v>0.70833333333333304</v>
      </c>
      <c r="B25" s="80">
        <v>34.4</v>
      </c>
      <c r="C25" s="80">
        <v>1.92</v>
      </c>
      <c r="D25" s="80">
        <v>1.04</v>
      </c>
      <c r="E25" s="80">
        <v>36.799999999999997</v>
      </c>
      <c r="F25" s="80">
        <v>1.99</v>
      </c>
      <c r="G25" s="80">
        <v>1.1399999999999999</v>
      </c>
      <c r="H25" s="62">
        <v>35.200000000000003</v>
      </c>
      <c r="I25" s="62">
        <v>1.95</v>
      </c>
      <c r="J25" s="62">
        <v>1.0900000000000001</v>
      </c>
      <c r="K25" s="62">
        <v>37</v>
      </c>
      <c r="L25" s="62">
        <v>2</v>
      </c>
      <c r="M25" s="62">
        <v>1.1399999999999999</v>
      </c>
      <c r="N25" s="69" t="s">
        <v>193</v>
      </c>
      <c r="O25" s="69" t="s">
        <v>193</v>
      </c>
      <c r="P25" s="69" t="s">
        <v>193</v>
      </c>
      <c r="Q25" s="69" t="s">
        <v>193</v>
      </c>
      <c r="R25" s="69" t="s">
        <v>193</v>
      </c>
      <c r="S25" s="69" t="s">
        <v>193</v>
      </c>
      <c r="T25" s="30">
        <v>-3.536977491961419E-2</v>
      </c>
      <c r="U25" s="30">
        <v>-2.6737967914437933E-3</v>
      </c>
      <c r="V25" s="30">
        <v>8.0000000000000071E-3</v>
      </c>
    </row>
    <row r="26" spans="1:22" x14ac:dyDescent="0.25">
      <c r="A26" s="49">
        <v>0.75</v>
      </c>
      <c r="B26" s="80">
        <v>34.4</v>
      </c>
      <c r="C26" s="80">
        <v>1.94</v>
      </c>
      <c r="D26" s="80">
        <v>1.07</v>
      </c>
      <c r="E26" s="80">
        <v>36.200000000000003</v>
      </c>
      <c r="F26" s="80">
        <v>1.98</v>
      </c>
      <c r="G26" s="80">
        <v>1.1200000000000001</v>
      </c>
      <c r="H26" s="62">
        <v>34.799999999999997</v>
      </c>
      <c r="I26" s="62">
        <v>1.93</v>
      </c>
      <c r="J26" s="62">
        <v>1.0900000000000001</v>
      </c>
      <c r="K26" s="62">
        <v>36.6</v>
      </c>
      <c r="L26" s="62">
        <v>1.99</v>
      </c>
      <c r="M26" s="62">
        <v>1.1200000000000001</v>
      </c>
      <c r="N26" s="69" t="s">
        <v>193</v>
      </c>
      <c r="O26" s="69" t="s">
        <v>193</v>
      </c>
      <c r="P26" s="69" t="s">
        <v>193</v>
      </c>
      <c r="Q26" s="69" t="s">
        <v>193</v>
      </c>
      <c r="R26" s="69" t="s">
        <v>193</v>
      </c>
      <c r="S26" s="69" t="s">
        <v>193</v>
      </c>
      <c r="T26" s="30">
        <v>-4.6979865771812034E-2</v>
      </c>
      <c r="U26" s="30">
        <v>0</v>
      </c>
      <c r="V26" s="30">
        <v>8.6206896551722298E-3</v>
      </c>
    </row>
    <row r="27" spans="1:22" x14ac:dyDescent="0.25">
      <c r="A27" s="49">
        <v>0.79166666666666696</v>
      </c>
      <c r="B27" s="80">
        <v>34.799999999999997</v>
      </c>
      <c r="C27" s="80">
        <v>1.95</v>
      </c>
      <c r="D27" s="80">
        <v>1.07</v>
      </c>
      <c r="E27" s="80">
        <v>36.6</v>
      </c>
      <c r="F27" s="80">
        <v>2</v>
      </c>
      <c r="G27" s="80">
        <v>1.1200000000000001</v>
      </c>
      <c r="H27" s="62">
        <v>35.200000000000003</v>
      </c>
      <c r="I27" s="62">
        <v>1.95</v>
      </c>
      <c r="J27" s="62">
        <v>1.0900000000000001</v>
      </c>
      <c r="K27" s="62">
        <v>36.6</v>
      </c>
      <c r="L27" s="62">
        <v>2</v>
      </c>
      <c r="M27" s="62">
        <v>1.1299999999999999</v>
      </c>
      <c r="N27" s="69" t="s">
        <v>193</v>
      </c>
      <c r="O27" s="69" t="s">
        <v>193</v>
      </c>
      <c r="P27" s="69" t="s">
        <v>193</v>
      </c>
      <c r="Q27" s="69" t="s">
        <v>193</v>
      </c>
      <c r="R27" s="69" t="s">
        <v>193</v>
      </c>
      <c r="S27" s="69" t="s">
        <v>193</v>
      </c>
      <c r="T27" s="30">
        <v>-3.3112582781456956E-2</v>
      </c>
      <c r="U27" s="30">
        <v>8.219178082191728E-3</v>
      </c>
      <c r="V27" s="30">
        <v>8.6206896551722298E-3</v>
      </c>
    </row>
    <row r="28" spans="1:22" x14ac:dyDescent="0.25">
      <c r="A28" s="49">
        <v>0.83333333333333304</v>
      </c>
      <c r="B28" s="80">
        <v>34.799999999999997</v>
      </c>
      <c r="C28" s="80">
        <v>1.97</v>
      </c>
      <c r="D28" s="80">
        <v>1.08</v>
      </c>
      <c r="E28" s="80">
        <v>36.6</v>
      </c>
      <c r="F28" s="80">
        <v>1.99</v>
      </c>
      <c r="G28" s="80">
        <v>1.1200000000000001</v>
      </c>
      <c r="H28" s="62">
        <v>35.799999999999997</v>
      </c>
      <c r="I28" s="62">
        <v>2</v>
      </c>
      <c r="J28" s="62">
        <v>1.1100000000000001</v>
      </c>
      <c r="K28" s="62">
        <v>36.6</v>
      </c>
      <c r="L28" s="62">
        <v>1.99</v>
      </c>
      <c r="M28" s="62">
        <v>1.1299999999999999</v>
      </c>
      <c r="N28" s="69" t="s">
        <v>193</v>
      </c>
      <c r="O28" s="69" t="s">
        <v>193</v>
      </c>
      <c r="P28" s="69" t="s">
        <v>193</v>
      </c>
      <c r="Q28" s="69" t="s">
        <v>193</v>
      </c>
      <c r="R28" s="69" t="s">
        <v>193</v>
      </c>
      <c r="S28" s="69" t="s">
        <v>193</v>
      </c>
      <c r="T28" s="30">
        <v>-4.8859934853420314E-2</v>
      </c>
      <c r="U28" s="30">
        <v>0</v>
      </c>
      <c r="V28" s="30">
        <v>0</v>
      </c>
    </row>
    <row r="29" spans="1:22" x14ac:dyDescent="0.25">
      <c r="A29" s="49">
        <v>0.875</v>
      </c>
      <c r="B29" s="80">
        <v>34.799999999999997</v>
      </c>
      <c r="C29" s="80">
        <v>1.96</v>
      </c>
      <c r="D29" s="80">
        <v>1.0900000000000001</v>
      </c>
      <c r="E29" s="80">
        <v>36.6</v>
      </c>
      <c r="F29" s="80">
        <v>1.98</v>
      </c>
      <c r="G29" s="80">
        <v>1.1399999999999999</v>
      </c>
      <c r="H29" s="62">
        <v>35.200000000000003</v>
      </c>
      <c r="I29" s="62">
        <v>1.97</v>
      </c>
      <c r="J29" s="62">
        <v>1.1100000000000001</v>
      </c>
      <c r="K29" s="62">
        <v>36.6</v>
      </c>
      <c r="L29" s="62">
        <v>1.99</v>
      </c>
      <c r="M29" s="62">
        <v>1.1399999999999999</v>
      </c>
      <c r="N29" s="69" t="s">
        <v>193</v>
      </c>
      <c r="O29" s="69" t="s">
        <v>193</v>
      </c>
      <c r="P29" s="69" t="s">
        <v>193</v>
      </c>
      <c r="Q29" s="69" t="s">
        <v>193</v>
      </c>
      <c r="R29" s="69" t="s">
        <v>193</v>
      </c>
      <c r="S29" s="69" t="s">
        <v>193</v>
      </c>
      <c r="T29" s="30">
        <v>-5.0675675675675672E-2</v>
      </c>
      <c r="U29" s="30">
        <v>2.7777777777778421E-3</v>
      </c>
      <c r="V29" s="30">
        <v>-1.9141776286640631E-16</v>
      </c>
    </row>
    <row r="30" spans="1:22" x14ac:dyDescent="0.25">
      <c r="A30" s="49">
        <v>0.91666666666666696</v>
      </c>
      <c r="B30" s="80">
        <v>34.799999999999997</v>
      </c>
      <c r="C30" s="80">
        <v>1.96</v>
      </c>
      <c r="D30" s="80">
        <v>1.08</v>
      </c>
      <c r="E30" s="80">
        <v>37.4</v>
      </c>
      <c r="F30" s="80">
        <v>2.0299999999999998</v>
      </c>
      <c r="G30" s="80">
        <v>1.17</v>
      </c>
      <c r="H30" s="62">
        <v>35.200000000000003</v>
      </c>
      <c r="I30" s="62">
        <v>1.97</v>
      </c>
      <c r="J30" s="62">
        <v>1.1100000000000001</v>
      </c>
      <c r="K30" s="62">
        <v>36.6</v>
      </c>
      <c r="L30" s="62">
        <v>2.02</v>
      </c>
      <c r="M30" s="62">
        <v>1.1499999999999999</v>
      </c>
      <c r="N30" s="69" t="s">
        <v>193</v>
      </c>
      <c r="O30" s="69" t="s">
        <v>193</v>
      </c>
      <c r="P30" s="69" t="s">
        <v>193</v>
      </c>
      <c r="Q30" s="69" t="s">
        <v>193</v>
      </c>
      <c r="R30" s="69" t="s">
        <v>193</v>
      </c>
      <c r="S30" s="69" t="s">
        <v>193</v>
      </c>
      <c r="T30" s="30">
        <v>-4.3624161073825524E-2</v>
      </c>
      <c r="U30" s="30">
        <v>0</v>
      </c>
      <c r="V30" s="30">
        <v>-2.5862068965517456E-2</v>
      </c>
    </row>
    <row r="31" spans="1:22" x14ac:dyDescent="0.25">
      <c r="A31" s="49">
        <v>0.95833333333333304</v>
      </c>
      <c r="B31" s="80">
        <v>35.6</v>
      </c>
      <c r="C31" s="80">
        <v>1.97</v>
      </c>
      <c r="D31" s="80">
        <v>1.07</v>
      </c>
      <c r="E31" s="80">
        <v>37.700000000000003</v>
      </c>
      <c r="F31" s="80">
        <v>2.04</v>
      </c>
      <c r="G31" s="80">
        <v>1.18</v>
      </c>
      <c r="H31" s="62">
        <v>35.4</v>
      </c>
      <c r="I31" s="62">
        <v>1.96</v>
      </c>
      <c r="J31" s="62">
        <v>1.1000000000000001</v>
      </c>
      <c r="K31" s="62">
        <v>37.6</v>
      </c>
      <c r="L31" s="62">
        <v>2.0499999999999998</v>
      </c>
      <c r="M31" s="62">
        <v>1.18</v>
      </c>
      <c r="N31" s="69" t="s">
        <v>193</v>
      </c>
      <c r="O31" s="69" t="s">
        <v>193</v>
      </c>
      <c r="P31" s="69" t="s">
        <v>193</v>
      </c>
      <c r="Q31" s="69" t="s">
        <v>193</v>
      </c>
      <c r="R31" s="69" t="s">
        <v>193</v>
      </c>
      <c r="S31" s="69" t="s">
        <v>193</v>
      </c>
      <c r="T31" s="30">
        <v>-5.3691275167785164E-2</v>
      </c>
      <c r="U31" s="30">
        <v>-1.1049723756906087E-2</v>
      </c>
      <c r="V31" s="30">
        <v>-3.2786885245901669E-2</v>
      </c>
    </row>
    <row r="32" spans="1:22" x14ac:dyDescent="0.25">
      <c r="A32" s="49">
        <v>1</v>
      </c>
      <c r="B32" s="80">
        <v>35.6</v>
      </c>
      <c r="C32" s="80">
        <v>1.97</v>
      </c>
      <c r="D32" s="80">
        <v>1.08</v>
      </c>
      <c r="E32" s="80">
        <v>37.700000000000003</v>
      </c>
      <c r="F32" s="80">
        <v>2.04</v>
      </c>
      <c r="G32" s="80">
        <v>1.17</v>
      </c>
      <c r="H32" s="62">
        <v>35.4</v>
      </c>
      <c r="I32" s="62">
        <v>1.96</v>
      </c>
      <c r="J32" s="62">
        <v>1.1000000000000001</v>
      </c>
      <c r="K32" s="62">
        <v>37.6</v>
      </c>
      <c r="L32" s="62">
        <v>2.0499999999999998</v>
      </c>
      <c r="M32" s="62">
        <v>1.17</v>
      </c>
      <c r="N32" s="69" t="s">
        <v>193</v>
      </c>
      <c r="O32" s="69" t="s">
        <v>193</v>
      </c>
      <c r="P32" s="69" t="s">
        <v>193</v>
      </c>
      <c r="Q32" s="69" t="s">
        <v>193</v>
      </c>
      <c r="R32" s="69" t="s">
        <v>193</v>
      </c>
      <c r="S32" s="69" t="s">
        <v>193</v>
      </c>
      <c r="T32" s="30">
        <v>-4.3478260869565362E-2</v>
      </c>
      <c r="U32" s="30">
        <v>-1.2166827667125003E-16</v>
      </c>
      <c r="V32" s="30">
        <v>-1.9141776286640631E-16</v>
      </c>
    </row>
    <row r="34" spans="1:37" x14ac:dyDescent="0.25">
      <c r="A34" s="21" t="s">
        <v>184</v>
      </c>
      <c r="B34" s="19"/>
      <c r="C34" s="19"/>
      <c r="D34" s="20"/>
    </row>
    <row r="35" spans="1:37" ht="15.75" customHeight="1" x14ac:dyDescent="0.25">
      <c r="A35" s="189" t="s">
        <v>183</v>
      </c>
      <c r="B35" s="143" t="s">
        <v>17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8" t="s">
        <v>21</v>
      </c>
      <c r="AJ35" s="168"/>
      <c r="AK35" s="169"/>
    </row>
    <row r="36" spans="1:37" ht="15" customHeight="1" x14ac:dyDescent="0.25">
      <c r="A36" s="190"/>
      <c r="B36" s="144" t="s">
        <v>32</v>
      </c>
      <c r="C36" s="144"/>
      <c r="D36" s="144"/>
      <c r="E36" s="144" t="s">
        <v>33</v>
      </c>
      <c r="F36" s="144"/>
      <c r="G36" s="144"/>
      <c r="H36" s="144" t="s">
        <v>113</v>
      </c>
      <c r="I36" s="144"/>
      <c r="J36" s="144"/>
      <c r="K36" s="144" t="s">
        <v>114</v>
      </c>
      <c r="L36" s="144"/>
      <c r="M36" s="144"/>
      <c r="N36" s="144" t="s">
        <v>115</v>
      </c>
      <c r="O36" s="144"/>
      <c r="P36" s="144"/>
      <c r="Q36" s="144" t="s">
        <v>116</v>
      </c>
      <c r="R36" s="144"/>
      <c r="S36" s="144"/>
      <c r="T36" s="144" t="s">
        <v>117</v>
      </c>
      <c r="U36" s="144"/>
      <c r="V36" s="144"/>
      <c r="W36" s="144" t="s">
        <v>119</v>
      </c>
      <c r="X36" s="144"/>
      <c r="Y36" s="144"/>
      <c r="Z36" s="144" t="s">
        <v>118</v>
      </c>
      <c r="AA36" s="144"/>
      <c r="AB36" s="144"/>
      <c r="AC36" s="144" t="s">
        <v>120</v>
      </c>
      <c r="AD36" s="144"/>
      <c r="AE36" s="144"/>
      <c r="AF36" s="144" t="s">
        <v>121</v>
      </c>
      <c r="AG36" s="144"/>
      <c r="AH36" s="144"/>
      <c r="AI36" s="37"/>
      <c r="AJ36" s="37"/>
      <c r="AK36" s="37"/>
    </row>
    <row r="37" spans="1:37" ht="24.75" customHeight="1" x14ac:dyDescent="0.25">
      <c r="A37" s="191"/>
      <c r="B37" s="38" t="s">
        <v>0</v>
      </c>
      <c r="C37" s="38" t="s">
        <v>1</v>
      </c>
      <c r="D37" s="38" t="s">
        <v>18</v>
      </c>
      <c r="E37" s="38" t="s">
        <v>0</v>
      </c>
      <c r="F37" s="38" t="s">
        <v>1</v>
      </c>
      <c r="G37" s="38" t="s">
        <v>18</v>
      </c>
      <c r="H37" s="38" t="s">
        <v>0</v>
      </c>
      <c r="I37" s="38" t="s">
        <v>1</v>
      </c>
      <c r="J37" s="38" t="s">
        <v>18</v>
      </c>
      <c r="K37" s="38" t="s">
        <v>0</v>
      </c>
      <c r="L37" s="38" t="s">
        <v>1</v>
      </c>
      <c r="M37" s="38" t="s">
        <v>18</v>
      </c>
      <c r="N37" s="38" t="s">
        <v>0</v>
      </c>
      <c r="O37" s="38" t="s">
        <v>1</v>
      </c>
      <c r="P37" s="38" t="s">
        <v>18</v>
      </c>
      <c r="Q37" s="38" t="s">
        <v>0</v>
      </c>
      <c r="R37" s="38" t="s">
        <v>1</v>
      </c>
      <c r="S37" s="38" t="s">
        <v>18</v>
      </c>
      <c r="T37" s="38" t="s">
        <v>0</v>
      </c>
      <c r="U37" s="38" t="s">
        <v>1</v>
      </c>
      <c r="V37" s="38" t="s">
        <v>18</v>
      </c>
      <c r="W37" s="38" t="s">
        <v>0</v>
      </c>
      <c r="X37" s="38" t="s">
        <v>1</v>
      </c>
      <c r="Y37" s="38" t="s">
        <v>18</v>
      </c>
      <c r="Z37" s="38" t="s">
        <v>0</v>
      </c>
      <c r="AA37" s="38" t="s">
        <v>1</v>
      </c>
      <c r="AB37" s="38" t="s">
        <v>18</v>
      </c>
      <c r="AC37" s="38" t="s">
        <v>0</v>
      </c>
      <c r="AD37" s="38" t="s">
        <v>1</v>
      </c>
      <c r="AE37" s="38" t="s">
        <v>18</v>
      </c>
      <c r="AF37" s="38" t="s">
        <v>0</v>
      </c>
      <c r="AG37" s="38" t="s">
        <v>1</v>
      </c>
      <c r="AH37" s="38" t="s">
        <v>18</v>
      </c>
      <c r="AI37" s="38" t="s">
        <v>3</v>
      </c>
      <c r="AJ37" s="38" t="s">
        <v>4</v>
      </c>
      <c r="AK37" s="38" t="s">
        <v>5</v>
      </c>
    </row>
    <row r="38" spans="1:37" x14ac:dyDescent="0.25">
      <c r="A38" s="49">
        <v>0</v>
      </c>
      <c r="B38" s="80">
        <v>183</v>
      </c>
      <c r="C38" s="80">
        <v>1.99</v>
      </c>
      <c r="D38" s="80">
        <v>-0.51</v>
      </c>
      <c r="E38" s="80">
        <v>123</v>
      </c>
      <c r="F38" s="80">
        <v>1.0900000000000001</v>
      </c>
      <c r="G38" s="80">
        <v>-0.76</v>
      </c>
      <c r="H38" s="81">
        <v>30</v>
      </c>
      <c r="I38" s="82">
        <v>0.24</v>
      </c>
      <c r="J38" s="82">
        <v>0.21</v>
      </c>
      <c r="K38" s="81">
        <v>29.4</v>
      </c>
      <c r="L38" s="82">
        <v>0.28999999999999998</v>
      </c>
      <c r="M38" s="82">
        <v>0.15</v>
      </c>
      <c r="N38" s="81">
        <v>122</v>
      </c>
      <c r="O38" s="82">
        <v>0.09</v>
      </c>
      <c r="P38" s="83">
        <v>-1.34</v>
      </c>
      <c r="Q38" s="81">
        <v>5.6</v>
      </c>
      <c r="R38" s="82">
        <v>0.06</v>
      </c>
      <c r="S38" s="82">
        <v>0.04</v>
      </c>
      <c r="T38" s="81">
        <v>134</v>
      </c>
      <c r="U38" s="82">
        <v>1.39</v>
      </c>
      <c r="V38" s="82">
        <v>0.44</v>
      </c>
      <c r="W38" s="81">
        <v>21.6</v>
      </c>
      <c r="X38" s="82">
        <v>0.18</v>
      </c>
      <c r="Y38" s="82">
        <v>0.13</v>
      </c>
      <c r="Z38" s="81">
        <v>122</v>
      </c>
      <c r="AA38" s="84">
        <v>0.03</v>
      </c>
      <c r="AB38" s="85">
        <v>-1.32</v>
      </c>
      <c r="AC38" s="81">
        <v>13.6</v>
      </c>
      <c r="AD38" s="82">
        <v>0.14000000000000001</v>
      </c>
      <c r="AE38" s="82">
        <v>0.01</v>
      </c>
      <c r="AF38" s="81">
        <v>86.4</v>
      </c>
      <c r="AG38" s="82">
        <v>0.85</v>
      </c>
      <c r="AH38" s="82">
        <v>0.38</v>
      </c>
      <c r="AI38" s="63">
        <v>-4.3333333333333356E-2</v>
      </c>
      <c r="AJ38" s="64">
        <v>2.8571428571427964E-3</v>
      </c>
      <c r="AK38" s="64">
        <v>-1.0185185185185297E-2</v>
      </c>
    </row>
    <row r="39" spans="1:37" x14ac:dyDescent="0.25">
      <c r="A39" s="49">
        <v>4.1666666666666699E-2</v>
      </c>
      <c r="B39" s="80">
        <v>174</v>
      </c>
      <c r="C39" s="80">
        <v>1.83</v>
      </c>
      <c r="D39" s="80">
        <v>-0.47</v>
      </c>
      <c r="E39" s="80">
        <v>126</v>
      </c>
      <c r="F39" s="80">
        <v>1.1299999999999999</v>
      </c>
      <c r="G39" s="80">
        <v>-0.74</v>
      </c>
      <c r="H39" s="81">
        <v>30</v>
      </c>
      <c r="I39" s="82">
        <v>0.24</v>
      </c>
      <c r="J39" s="82">
        <v>0.21</v>
      </c>
      <c r="K39" s="81">
        <v>30</v>
      </c>
      <c r="L39" s="82">
        <v>0.28999999999999998</v>
      </c>
      <c r="M39" s="82">
        <v>0.16</v>
      </c>
      <c r="N39" s="81">
        <v>123</v>
      </c>
      <c r="O39" s="82">
        <v>0.01</v>
      </c>
      <c r="P39" s="83">
        <v>-1.35</v>
      </c>
      <c r="Q39" s="81">
        <v>6.4</v>
      </c>
      <c r="R39" s="82">
        <v>7.0000000000000007E-2</v>
      </c>
      <c r="S39" s="82">
        <v>0.09</v>
      </c>
      <c r="T39" s="81">
        <v>122</v>
      </c>
      <c r="U39" s="82">
        <v>1.23</v>
      </c>
      <c r="V39" s="82">
        <v>0.47</v>
      </c>
      <c r="W39" s="81">
        <v>21.6</v>
      </c>
      <c r="X39" s="82">
        <v>0.18</v>
      </c>
      <c r="Y39" s="82">
        <v>0.13</v>
      </c>
      <c r="Z39" s="81">
        <v>122</v>
      </c>
      <c r="AA39" s="84">
        <v>0.03</v>
      </c>
      <c r="AB39" s="85">
        <v>-1.32</v>
      </c>
      <c r="AC39" s="81">
        <v>15.2</v>
      </c>
      <c r="AD39" s="82">
        <v>0.15</v>
      </c>
      <c r="AE39" s="82">
        <v>0.01</v>
      </c>
      <c r="AF39" s="81">
        <v>92.4</v>
      </c>
      <c r="AG39" s="82">
        <v>0.91</v>
      </c>
      <c r="AH39" s="82">
        <v>0.39</v>
      </c>
      <c r="AI39" s="63">
        <v>-4.3333333333333356E-2</v>
      </c>
      <c r="AJ39" s="64">
        <v>-3.2448377581122609E-3</v>
      </c>
      <c r="AK39" s="64">
        <v>-4.3333333333333356E-2</v>
      </c>
    </row>
    <row r="40" spans="1:37" x14ac:dyDescent="0.25">
      <c r="A40" s="49">
        <v>8.3333333333333301E-2</v>
      </c>
      <c r="B40" s="80">
        <v>171</v>
      </c>
      <c r="C40" s="80">
        <v>1.82</v>
      </c>
      <c r="D40" s="80">
        <v>-0.47</v>
      </c>
      <c r="E40" s="80">
        <v>135</v>
      </c>
      <c r="F40" s="80">
        <v>1.1499999999999999</v>
      </c>
      <c r="G40" s="80">
        <v>-0.73</v>
      </c>
      <c r="H40" s="81">
        <v>30</v>
      </c>
      <c r="I40" s="82">
        <v>0.24</v>
      </c>
      <c r="J40" s="82">
        <v>0.21</v>
      </c>
      <c r="K40" s="81">
        <v>30</v>
      </c>
      <c r="L40" s="82">
        <v>0.28999999999999998</v>
      </c>
      <c r="M40" s="82">
        <v>0.16</v>
      </c>
      <c r="N40" s="81">
        <v>123</v>
      </c>
      <c r="O40" s="82">
        <v>0.01</v>
      </c>
      <c r="P40" s="83">
        <v>-1.35</v>
      </c>
      <c r="Q40" s="81">
        <v>6.4</v>
      </c>
      <c r="R40" s="82">
        <v>7.0000000000000007E-2</v>
      </c>
      <c r="S40" s="82">
        <v>0.09</v>
      </c>
      <c r="T40" s="81">
        <v>122</v>
      </c>
      <c r="U40" s="82">
        <v>1.24</v>
      </c>
      <c r="V40" s="82">
        <v>0.47</v>
      </c>
      <c r="W40" s="81">
        <v>20.399999999999999</v>
      </c>
      <c r="X40" s="82">
        <v>0.18</v>
      </c>
      <c r="Y40" s="82">
        <v>0.13</v>
      </c>
      <c r="Z40" s="81">
        <v>122</v>
      </c>
      <c r="AA40" s="84">
        <v>0.03</v>
      </c>
      <c r="AB40" s="85">
        <v>-1.32</v>
      </c>
      <c r="AC40" s="81">
        <v>16</v>
      </c>
      <c r="AD40" s="82">
        <v>0.16</v>
      </c>
      <c r="AE40" s="82">
        <v>0.01</v>
      </c>
      <c r="AF40" s="81">
        <v>92.4</v>
      </c>
      <c r="AG40" s="82">
        <v>0.92</v>
      </c>
      <c r="AH40" s="82">
        <v>0.39</v>
      </c>
      <c r="AI40" s="26">
        <v>-1.4970059880239521E-2</v>
      </c>
      <c r="AJ40" s="27">
        <v>3.9718309859154935E-2</v>
      </c>
      <c r="AK40" s="27">
        <v>-4.3333333333333356E-2</v>
      </c>
    </row>
    <row r="41" spans="1:37" x14ac:dyDescent="0.25">
      <c r="A41" s="49">
        <v>0.125</v>
      </c>
      <c r="B41" s="80">
        <v>171</v>
      </c>
      <c r="C41" s="80">
        <v>1.76</v>
      </c>
      <c r="D41" s="80">
        <v>-0.6</v>
      </c>
      <c r="E41" s="80">
        <v>129</v>
      </c>
      <c r="F41" s="80">
        <v>1.1599999999999999</v>
      </c>
      <c r="G41" s="80">
        <v>-0.75</v>
      </c>
      <c r="H41" s="81">
        <v>30</v>
      </c>
      <c r="I41" s="82">
        <v>0.24</v>
      </c>
      <c r="J41" s="82">
        <v>0.21</v>
      </c>
      <c r="K41" s="81">
        <v>22.8</v>
      </c>
      <c r="L41" s="82">
        <v>0.23</v>
      </c>
      <c r="M41" s="82">
        <v>0.1</v>
      </c>
      <c r="N41" s="81">
        <v>122</v>
      </c>
      <c r="O41" s="82">
        <v>0.08</v>
      </c>
      <c r="P41" s="83">
        <v>-1.34</v>
      </c>
      <c r="Q41" s="81">
        <v>5.6</v>
      </c>
      <c r="R41" s="82">
        <v>0.06</v>
      </c>
      <c r="S41" s="82">
        <v>0.03</v>
      </c>
      <c r="T41" s="81">
        <v>119</v>
      </c>
      <c r="U41" s="82">
        <v>1.23</v>
      </c>
      <c r="V41" s="82">
        <v>0.39</v>
      </c>
      <c r="W41" s="81">
        <v>21.6</v>
      </c>
      <c r="X41" s="82">
        <v>0.19</v>
      </c>
      <c r="Y41" s="82">
        <v>0.13</v>
      </c>
      <c r="Z41" s="81">
        <v>122</v>
      </c>
      <c r="AA41" s="84">
        <v>0.04</v>
      </c>
      <c r="AB41" s="85">
        <v>-1.31</v>
      </c>
      <c r="AC41" s="81">
        <v>16</v>
      </c>
      <c r="AD41" s="82">
        <v>0.16</v>
      </c>
      <c r="AE41" s="82">
        <v>0.01</v>
      </c>
      <c r="AF41" s="81">
        <v>89.6</v>
      </c>
      <c r="AG41" s="82">
        <v>0.86</v>
      </c>
      <c r="AH41" s="82">
        <v>0.38</v>
      </c>
      <c r="AI41" s="63">
        <v>-2.3076923076923109E-2</v>
      </c>
      <c r="AJ41" s="64">
        <v>3.4626038781163312E-2</v>
      </c>
      <c r="AK41" s="64">
        <v>-4.3333333333333356E-2</v>
      </c>
    </row>
    <row r="42" spans="1:37" x14ac:dyDescent="0.25">
      <c r="A42" s="49">
        <v>0.16666666666666699</v>
      </c>
      <c r="B42" s="80">
        <v>165</v>
      </c>
      <c r="C42" s="80">
        <v>1.74</v>
      </c>
      <c r="D42" s="80">
        <v>-0.59</v>
      </c>
      <c r="E42" s="80">
        <v>129</v>
      </c>
      <c r="F42" s="80">
        <v>1.1599999999999999</v>
      </c>
      <c r="G42" s="80">
        <v>-0.75</v>
      </c>
      <c r="H42" s="81">
        <v>30</v>
      </c>
      <c r="I42" s="82">
        <v>0.24</v>
      </c>
      <c r="J42" s="82">
        <v>0.21</v>
      </c>
      <c r="K42" s="81">
        <v>22.8</v>
      </c>
      <c r="L42" s="82">
        <v>0.23</v>
      </c>
      <c r="M42" s="82">
        <v>0.1</v>
      </c>
      <c r="N42" s="81">
        <v>122</v>
      </c>
      <c r="O42" s="82">
        <v>0.08</v>
      </c>
      <c r="P42" s="83">
        <v>-1.34</v>
      </c>
      <c r="Q42" s="81">
        <v>5.6</v>
      </c>
      <c r="R42" s="82">
        <v>0.06</v>
      </c>
      <c r="S42" s="82">
        <v>0.03</v>
      </c>
      <c r="T42" s="81">
        <v>119</v>
      </c>
      <c r="U42" s="82">
        <v>1.23</v>
      </c>
      <c r="V42" s="82">
        <v>0.39</v>
      </c>
      <c r="W42" s="81">
        <v>21.6</v>
      </c>
      <c r="X42" s="82">
        <v>0.19</v>
      </c>
      <c r="Y42" s="82">
        <v>0.13</v>
      </c>
      <c r="Z42" s="81">
        <v>122</v>
      </c>
      <c r="AA42" s="84">
        <v>0.04</v>
      </c>
      <c r="AB42" s="85">
        <v>-1.31</v>
      </c>
      <c r="AC42" s="81">
        <v>18.399999999999999</v>
      </c>
      <c r="AD42" s="82">
        <v>0.18</v>
      </c>
      <c r="AE42" s="82">
        <v>0.02</v>
      </c>
      <c r="AF42" s="81">
        <v>90</v>
      </c>
      <c r="AG42" s="82">
        <v>0.87</v>
      </c>
      <c r="AH42" s="82">
        <v>0.38</v>
      </c>
      <c r="AI42" s="63">
        <v>-1.9584569732937752E-2</v>
      </c>
      <c r="AJ42" s="64">
        <v>3.575418994413411E-2</v>
      </c>
      <c r="AK42" s="64">
        <v>-4.3333333333333356E-2</v>
      </c>
    </row>
    <row r="43" spans="1:37" x14ac:dyDescent="0.25">
      <c r="A43" s="49">
        <v>0.20833333333333301</v>
      </c>
      <c r="B43" s="80">
        <v>168</v>
      </c>
      <c r="C43" s="80">
        <v>1.81</v>
      </c>
      <c r="D43" s="80">
        <v>-0.56999999999999995</v>
      </c>
      <c r="E43" s="80">
        <v>129</v>
      </c>
      <c r="F43" s="80">
        <v>1.19</v>
      </c>
      <c r="G43" s="80">
        <v>-0.69</v>
      </c>
      <c r="H43" s="81">
        <v>29.4</v>
      </c>
      <c r="I43" s="82">
        <v>0.24</v>
      </c>
      <c r="J43" s="82">
        <v>0.21</v>
      </c>
      <c r="K43" s="81">
        <v>22.8</v>
      </c>
      <c r="L43" s="82">
        <v>0.23</v>
      </c>
      <c r="M43" s="82">
        <v>0.11</v>
      </c>
      <c r="N43" s="81">
        <v>122</v>
      </c>
      <c r="O43" s="82">
        <v>0.08</v>
      </c>
      <c r="P43" s="83">
        <v>-1.33</v>
      </c>
      <c r="Q43" s="81">
        <v>5.6</v>
      </c>
      <c r="R43" s="82">
        <v>0.04</v>
      </c>
      <c r="S43" s="82">
        <v>-7.0000000000000007E-2</v>
      </c>
      <c r="T43" s="81">
        <v>123</v>
      </c>
      <c r="U43" s="82">
        <v>1.28</v>
      </c>
      <c r="V43" s="82">
        <v>0.4</v>
      </c>
      <c r="W43" s="81">
        <v>21.6</v>
      </c>
      <c r="X43" s="82">
        <v>0.17</v>
      </c>
      <c r="Y43" s="82">
        <v>0.13</v>
      </c>
      <c r="Z43" s="81">
        <v>121</v>
      </c>
      <c r="AA43" s="84">
        <v>0.04</v>
      </c>
      <c r="AB43" s="85">
        <v>-1.31</v>
      </c>
      <c r="AC43" s="81">
        <v>13.6</v>
      </c>
      <c r="AD43" s="82">
        <v>0.14000000000000001</v>
      </c>
      <c r="AE43" s="82">
        <v>0.02</v>
      </c>
      <c r="AF43" s="81">
        <v>90.6</v>
      </c>
      <c r="AG43" s="82">
        <v>0.91</v>
      </c>
      <c r="AH43" s="82">
        <v>0.42</v>
      </c>
      <c r="AI43" s="63">
        <v>-4.3195266272189246E-2</v>
      </c>
      <c r="AJ43" s="64">
        <v>2.7094972067039223E-2</v>
      </c>
      <c r="AK43" s="64">
        <v>-2.0588235294117775E-2</v>
      </c>
    </row>
    <row r="44" spans="1:37" x14ac:dyDescent="0.25">
      <c r="A44" s="49">
        <v>0.25</v>
      </c>
      <c r="B44" s="80">
        <v>174</v>
      </c>
      <c r="C44" s="80">
        <v>1.85</v>
      </c>
      <c r="D44" s="80">
        <v>-0.52</v>
      </c>
      <c r="E44" s="80">
        <v>126</v>
      </c>
      <c r="F44" s="80">
        <v>1.1499999999999999</v>
      </c>
      <c r="G44" s="80">
        <v>-0.76</v>
      </c>
      <c r="H44" s="81">
        <v>28.8</v>
      </c>
      <c r="I44" s="82">
        <v>0.24</v>
      </c>
      <c r="J44" s="82">
        <v>0.21</v>
      </c>
      <c r="K44" s="81">
        <v>29.4</v>
      </c>
      <c r="L44" s="82">
        <v>0.28999999999999998</v>
      </c>
      <c r="M44" s="82">
        <v>0.15</v>
      </c>
      <c r="N44" s="81">
        <v>122</v>
      </c>
      <c r="O44" s="82">
        <v>0.09</v>
      </c>
      <c r="P44" s="83">
        <v>-1.33</v>
      </c>
      <c r="Q44" s="81">
        <v>5.6</v>
      </c>
      <c r="R44" s="82">
        <v>0.04</v>
      </c>
      <c r="S44" s="82">
        <v>-7.0000000000000007E-2</v>
      </c>
      <c r="T44" s="81">
        <v>121</v>
      </c>
      <c r="U44" s="82">
        <v>1.26</v>
      </c>
      <c r="V44" s="82">
        <v>0.4</v>
      </c>
      <c r="W44" s="81">
        <v>21.6</v>
      </c>
      <c r="X44" s="82">
        <v>0.18</v>
      </c>
      <c r="Y44" s="82">
        <v>0.13</v>
      </c>
      <c r="Z44" s="81">
        <v>122</v>
      </c>
      <c r="AA44" s="84">
        <v>0.05</v>
      </c>
      <c r="AB44" s="85">
        <v>-1.31</v>
      </c>
      <c r="AC44" s="81">
        <v>10.4</v>
      </c>
      <c r="AD44" s="82">
        <v>0.11</v>
      </c>
      <c r="AE44" s="82">
        <v>0.08</v>
      </c>
      <c r="AF44" s="81">
        <v>84.6</v>
      </c>
      <c r="AG44" s="82">
        <v>0.81</v>
      </c>
      <c r="AH44" s="82">
        <v>0.37</v>
      </c>
      <c r="AI44" s="63">
        <v>-3.7654320987654463E-2</v>
      </c>
      <c r="AJ44" s="64">
        <v>1.2865497076023403E-2</v>
      </c>
      <c r="AK44" s="64">
        <v>-1.9444444444444153E-2</v>
      </c>
    </row>
    <row r="45" spans="1:37" x14ac:dyDescent="0.25">
      <c r="A45" s="49">
        <v>0.29166666666666702</v>
      </c>
      <c r="B45" s="80">
        <v>174</v>
      </c>
      <c r="C45" s="80">
        <v>1.83</v>
      </c>
      <c r="D45" s="80">
        <v>-0.56000000000000005</v>
      </c>
      <c r="E45" s="80">
        <v>129</v>
      </c>
      <c r="F45" s="80">
        <v>1.18</v>
      </c>
      <c r="G45" s="80">
        <v>-0.74</v>
      </c>
      <c r="H45" s="81">
        <v>30</v>
      </c>
      <c r="I45" s="82">
        <v>0.24</v>
      </c>
      <c r="J45" s="82">
        <v>0.21</v>
      </c>
      <c r="K45" s="81">
        <v>25.2</v>
      </c>
      <c r="L45" s="82">
        <v>0.25</v>
      </c>
      <c r="M45" s="82">
        <v>0.11</v>
      </c>
      <c r="N45" s="81">
        <v>122</v>
      </c>
      <c r="O45" s="82">
        <v>0.08</v>
      </c>
      <c r="P45" s="83">
        <v>-1.33</v>
      </c>
      <c r="Q45" s="81">
        <v>0</v>
      </c>
      <c r="R45" s="82">
        <v>0</v>
      </c>
      <c r="S45" s="82">
        <v>0</v>
      </c>
      <c r="T45" s="81">
        <v>125</v>
      </c>
      <c r="U45" s="82">
        <v>1.31</v>
      </c>
      <c r="V45" s="82">
        <v>0.41</v>
      </c>
      <c r="W45" s="81">
        <v>19.8</v>
      </c>
      <c r="X45" s="82">
        <v>0.19</v>
      </c>
      <c r="Y45" s="82">
        <v>0.13</v>
      </c>
      <c r="Z45" s="81">
        <v>121</v>
      </c>
      <c r="AA45" s="84">
        <v>0.04</v>
      </c>
      <c r="AB45" s="85">
        <v>-1.31</v>
      </c>
      <c r="AC45" s="81">
        <v>10.4</v>
      </c>
      <c r="AD45" s="82">
        <v>0.11</v>
      </c>
      <c r="AE45" s="82">
        <v>0.09</v>
      </c>
      <c r="AF45" s="81">
        <v>94.2</v>
      </c>
      <c r="AG45" s="82">
        <v>0.91</v>
      </c>
      <c r="AH45" s="82">
        <v>0.39</v>
      </c>
      <c r="AI45" s="63">
        <v>-3.880597014925373E-2</v>
      </c>
      <c r="AJ45" s="64">
        <v>3.3333333333333146E-2</v>
      </c>
      <c r="AK45" s="64">
        <v>-4.3333333333333356E-2</v>
      </c>
    </row>
    <row r="46" spans="1:37" x14ac:dyDescent="0.25">
      <c r="A46" s="49">
        <v>0.33333333333333298</v>
      </c>
      <c r="B46" s="80">
        <v>171</v>
      </c>
      <c r="C46" s="80">
        <v>1.8</v>
      </c>
      <c r="D46" s="80">
        <v>-0.56000000000000005</v>
      </c>
      <c r="E46" s="80">
        <v>132</v>
      </c>
      <c r="F46" s="80">
        <v>1.19</v>
      </c>
      <c r="G46" s="80">
        <v>-0.74</v>
      </c>
      <c r="H46" s="81">
        <v>30</v>
      </c>
      <c r="I46" s="82">
        <v>0.24</v>
      </c>
      <c r="J46" s="82">
        <v>0.21</v>
      </c>
      <c r="K46" s="81">
        <v>30</v>
      </c>
      <c r="L46" s="82">
        <v>0.28000000000000003</v>
      </c>
      <c r="M46" s="82">
        <v>0.15</v>
      </c>
      <c r="N46" s="81">
        <v>122</v>
      </c>
      <c r="O46" s="82">
        <v>0.01</v>
      </c>
      <c r="P46" s="83">
        <v>-1.34</v>
      </c>
      <c r="Q46" s="81">
        <v>7.2</v>
      </c>
      <c r="R46" s="82">
        <v>7.0000000000000007E-2</v>
      </c>
      <c r="S46" s="82">
        <v>0.05</v>
      </c>
      <c r="T46" s="81">
        <v>118</v>
      </c>
      <c r="U46" s="82">
        <v>1.23</v>
      </c>
      <c r="V46" s="82">
        <v>0.37</v>
      </c>
      <c r="W46" s="81">
        <v>21</v>
      </c>
      <c r="X46" s="82">
        <v>0.18</v>
      </c>
      <c r="Y46" s="82">
        <v>0.13</v>
      </c>
      <c r="Z46" s="81">
        <v>122</v>
      </c>
      <c r="AA46" s="84">
        <v>0.04</v>
      </c>
      <c r="AB46" s="85">
        <v>-1.31</v>
      </c>
      <c r="AC46" s="81">
        <v>10.4</v>
      </c>
      <c r="AD46" s="82">
        <v>0.11</v>
      </c>
      <c r="AE46" s="82">
        <v>0.09</v>
      </c>
      <c r="AF46" s="81">
        <v>84.6</v>
      </c>
      <c r="AG46" s="82">
        <v>0.83</v>
      </c>
      <c r="AH46" s="82">
        <v>0.37</v>
      </c>
      <c r="AI46" s="63">
        <v>-4.3333333333333356E-2</v>
      </c>
      <c r="AJ46" s="64">
        <v>-1.9034090909090959E-2</v>
      </c>
      <c r="AK46" s="64">
        <v>-4.4117647058823456E-2</v>
      </c>
    </row>
    <row r="47" spans="1:37" x14ac:dyDescent="0.25">
      <c r="A47" s="49">
        <v>0.375</v>
      </c>
      <c r="B47" s="80">
        <v>171</v>
      </c>
      <c r="C47" s="80">
        <v>1.83</v>
      </c>
      <c r="D47" s="80">
        <v>-0.56999999999999995</v>
      </c>
      <c r="E47" s="80">
        <v>129</v>
      </c>
      <c r="F47" s="80">
        <v>1.18</v>
      </c>
      <c r="G47" s="80">
        <v>-0.71</v>
      </c>
      <c r="H47" s="81">
        <v>30</v>
      </c>
      <c r="I47" s="82">
        <v>0.24</v>
      </c>
      <c r="J47" s="82">
        <v>0.21</v>
      </c>
      <c r="K47" s="81">
        <v>25.2</v>
      </c>
      <c r="L47" s="82">
        <v>0.25</v>
      </c>
      <c r="M47" s="82">
        <v>0.11</v>
      </c>
      <c r="N47" s="81">
        <v>122</v>
      </c>
      <c r="O47" s="82">
        <v>0.01</v>
      </c>
      <c r="P47" s="83">
        <v>-1.33</v>
      </c>
      <c r="Q47" s="81">
        <v>5.6</v>
      </c>
      <c r="R47" s="82">
        <v>0.04</v>
      </c>
      <c r="S47" s="82">
        <v>0.02</v>
      </c>
      <c r="T47" s="81">
        <v>127</v>
      </c>
      <c r="U47" s="82">
        <v>1.31</v>
      </c>
      <c r="V47" s="82">
        <v>0.41</v>
      </c>
      <c r="W47" s="81">
        <v>21.6</v>
      </c>
      <c r="X47" s="82">
        <v>0.17</v>
      </c>
      <c r="Y47" s="82">
        <v>0.13</v>
      </c>
      <c r="Z47" s="81">
        <v>121</v>
      </c>
      <c r="AA47" s="84">
        <v>0.04</v>
      </c>
      <c r="AB47" s="85">
        <f>-1.31-1.3</f>
        <v>-2.6100000000000003</v>
      </c>
      <c r="AC47" s="81">
        <v>13.6</v>
      </c>
      <c r="AD47" s="82">
        <v>0.14000000000000001</v>
      </c>
      <c r="AE47" s="82">
        <v>0.01</v>
      </c>
      <c r="AF47" s="81">
        <v>90.6</v>
      </c>
      <c r="AG47" s="82">
        <v>0.86</v>
      </c>
      <c r="AH47" s="82">
        <v>0.41</v>
      </c>
      <c r="AI47" s="63">
        <v>-4.0119760479041845E-2</v>
      </c>
      <c r="AJ47" s="64">
        <v>3.2865168539325966E-2</v>
      </c>
      <c r="AK47" s="64">
        <v>-4.3333333333333356E-2</v>
      </c>
    </row>
    <row r="48" spans="1:37" x14ac:dyDescent="0.25">
      <c r="A48" s="49">
        <v>0.41666666666666702</v>
      </c>
      <c r="B48" s="80">
        <v>168</v>
      </c>
      <c r="C48" s="80">
        <v>1.78</v>
      </c>
      <c r="D48" s="80">
        <v>-0.56999999999999995</v>
      </c>
      <c r="E48" s="80">
        <v>129</v>
      </c>
      <c r="F48" s="80">
        <v>1.1100000000000001</v>
      </c>
      <c r="G48" s="80">
        <v>-0.75</v>
      </c>
      <c r="H48" s="81">
        <v>30</v>
      </c>
      <c r="I48" s="82">
        <v>0.24</v>
      </c>
      <c r="J48" s="82">
        <v>0.21</v>
      </c>
      <c r="K48" s="81">
        <v>22.8</v>
      </c>
      <c r="L48" s="82">
        <v>0.23</v>
      </c>
      <c r="M48" s="82">
        <v>0.11</v>
      </c>
      <c r="N48" s="81">
        <v>122</v>
      </c>
      <c r="O48" s="82">
        <v>0.08</v>
      </c>
      <c r="P48" s="83">
        <v>-1.33</v>
      </c>
      <c r="Q48" s="81">
        <v>5.6</v>
      </c>
      <c r="R48" s="82">
        <v>0.04</v>
      </c>
      <c r="S48" s="82">
        <v>-0.02</v>
      </c>
      <c r="T48" s="81">
        <v>124</v>
      </c>
      <c r="U48" s="82">
        <v>1.28</v>
      </c>
      <c r="V48" s="82">
        <v>0.4</v>
      </c>
      <c r="W48" s="81">
        <v>21.6</v>
      </c>
      <c r="X48" s="82">
        <v>0.17</v>
      </c>
      <c r="Y48" s="82">
        <v>0.13</v>
      </c>
      <c r="Z48" s="81">
        <v>122</v>
      </c>
      <c r="AA48" s="84">
        <v>0.03</v>
      </c>
      <c r="AB48" s="85">
        <v>-1.31</v>
      </c>
      <c r="AC48" s="81">
        <v>10.4</v>
      </c>
      <c r="AD48" s="82">
        <v>0.1</v>
      </c>
      <c r="AE48" s="82">
        <v>0.01</v>
      </c>
      <c r="AF48" s="81">
        <v>94.2</v>
      </c>
      <c r="AG48" s="82">
        <v>0.93</v>
      </c>
      <c r="AH48" s="82">
        <v>0.41</v>
      </c>
      <c r="AI48" s="63">
        <v>-4.3333333333333356E-2</v>
      </c>
      <c r="AJ48" s="64">
        <v>2.8571428571430501E-3</v>
      </c>
      <c r="AK48" s="64">
        <v>-3.0188679245282835E-2</v>
      </c>
    </row>
    <row r="49" spans="1:37" x14ac:dyDescent="0.25">
      <c r="A49" s="49">
        <v>0.45833333333333298</v>
      </c>
      <c r="B49" s="80">
        <v>168</v>
      </c>
      <c r="C49" s="80">
        <v>1.81</v>
      </c>
      <c r="D49" s="80">
        <v>-0.52</v>
      </c>
      <c r="E49" s="80">
        <v>123</v>
      </c>
      <c r="F49" s="80">
        <v>1.1000000000000001</v>
      </c>
      <c r="G49" s="80">
        <v>-0.76</v>
      </c>
      <c r="H49" s="81">
        <v>30</v>
      </c>
      <c r="I49" s="82">
        <v>0.24</v>
      </c>
      <c r="J49" s="82">
        <v>0.21</v>
      </c>
      <c r="K49" s="81">
        <v>33.6</v>
      </c>
      <c r="L49" s="82">
        <v>0.32</v>
      </c>
      <c r="M49" s="82">
        <v>0.18</v>
      </c>
      <c r="N49" s="81">
        <v>122</v>
      </c>
      <c r="O49" s="82">
        <v>0.09</v>
      </c>
      <c r="P49" s="83">
        <v>-1.34</v>
      </c>
      <c r="Q49" s="81">
        <v>5.6</v>
      </c>
      <c r="R49" s="82">
        <v>0.05</v>
      </c>
      <c r="S49" s="82">
        <v>0.02</v>
      </c>
      <c r="T49" s="81">
        <v>125</v>
      </c>
      <c r="U49" s="82">
        <v>1.3</v>
      </c>
      <c r="V49" s="82">
        <v>0.52</v>
      </c>
      <c r="W49" s="81">
        <v>22.2</v>
      </c>
      <c r="X49" s="82">
        <v>0.19</v>
      </c>
      <c r="Y49" s="82">
        <v>0.13</v>
      </c>
      <c r="Z49" s="81">
        <v>122</v>
      </c>
      <c r="AA49" s="84">
        <v>0.03</v>
      </c>
      <c r="AB49" s="85">
        <v>-1.31</v>
      </c>
      <c r="AC49" s="81">
        <v>15.2</v>
      </c>
      <c r="AD49" s="82">
        <v>0.16</v>
      </c>
      <c r="AE49" s="82">
        <v>0.03</v>
      </c>
      <c r="AF49" s="81">
        <v>79.2</v>
      </c>
      <c r="AG49" s="82">
        <v>0.75</v>
      </c>
      <c r="AH49" s="82">
        <v>0.36</v>
      </c>
      <c r="AI49" s="63">
        <v>-3.7869822485206969E-2</v>
      </c>
      <c r="AJ49" s="64">
        <v>3.2686980609418249E-2</v>
      </c>
      <c r="AK49" s="64">
        <v>-7.9999999999999849E-2</v>
      </c>
    </row>
    <row r="50" spans="1:37" x14ac:dyDescent="0.25">
      <c r="A50" s="49">
        <v>0.5</v>
      </c>
      <c r="B50" s="80">
        <v>153</v>
      </c>
      <c r="C50" s="80">
        <v>1.56</v>
      </c>
      <c r="D50" s="80">
        <v>-0.68</v>
      </c>
      <c r="E50" s="80">
        <v>126</v>
      </c>
      <c r="F50" s="80">
        <v>1.1100000000000001</v>
      </c>
      <c r="G50" s="80">
        <v>-0.72</v>
      </c>
      <c r="H50" s="81">
        <v>0</v>
      </c>
      <c r="I50" s="82">
        <v>0</v>
      </c>
      <c r="J50" s="82">
        <v>0</v>
      </c>
      <c r="K50" s="81">
        <v>25.2</v>
      </c>
      <c r="L50" s="82">
        <v>0.25</v>
      </c>
      <c r="M50" s="82">
        <v>0.11</v>
      </c>
      <c r="N50" s="81">
        <v>122</v>
      </c>
      <c r="O50" s="82">
        <v>0.01</v>
      </c>
      <c r="P50" s="83">
        <v>-1.35</v>
      </c>
      <c r="Q50" s="81">
        <v>5.6</v>
      </c>
      <c r="R50" s="82">
        <v>0.06</v>
      </c>
      <c r="S50" s="82">
        <v>0.01</v>
      </c>
      <c r="T50" s="81">
        <v>122</v>
      </c>
      <c r="U50" s="82">
        <v>1.25</v>
      </c>
      <c r="V50" s="82">
        <v>0.47</v>
      </c>
      <c r="W50" s="81">
        <v>21</v>
      </c>
      <c r="X50" s="82">
        <v>0.17</v>
      </c>
      <c r="Y50" s="82">
        <v>0.13</v>
      </c>
      <c r="Z50" s="81">
        <v>122</v>
      </c>
      <c r="AA50" s="84">
        <v>0.03</v>
      </c>
      <c r="AB50" s="85">
        <v>-1.31</v>
      </c>
      <c r="AC50" s="81">
        <v>10.4</v>
      </c>
      <c r="AD50" s="82">
        <v>0.11</v>
      </c>
      <c r="AE50" s="82">
        <v>0.08</v>
      </c>
      <c r="AF50" s="81">
        <v>86.4</v>
      </c>
      <c r="AG50" s="82">
        <v>0.84</v>
      </c>
      <c r="AH50" s="82">
        <v>0.38</v>
      </c>
      <c r="AI50" s="63">
        <v>-4.3333333333333356E-2</v>
      </c>
      <c r="AJ50" s="64">
        <v>1.9273743016759763E-2</v>
      </c>
      <c r="AK50" s="64">
        <v>3.0097087378640912E-2</v>
      </c>
    </row>
    <row r="51" spans="1:37" x14ac:dyDescent="0.25">
      <c r="A51" s="49">
        <v>0.54166666666666696</v>
      </c>
      <c r="B51" s="80">
        <v>162</v>
      </c>
      <c r="C51" s="80">
        <v>1.65</v>
      </c>
      <c r="D51" s="80">
        <v>-0.71</v>
      </c>
      <c r="E51" s="80">
        <v>129</v>
      </c>
      <c r="F51" s="80">
        <v>1.23</v>
      </c>
      <c r="G51" s="80">
        <v>-0.66</v>
      </c>
      <c r="H51" s="81">
        <v>0</v>
      </c>
      <c r="I51" s="82">
        <v>0</v>
      </c>
      <c r="J51" s="82">
        <v>0</v>
      </c>
      <c r="K51" s="81">
        <v>27.6</v>
      </c>
      <c r="L51" s="82">
        <v>0.26</v>
      </c>
      <c r="M51" s="82">
        <v>0.15</v>
      </c>
      <c r="N51" s="81">
        <v>122</v>
      </c>
      <c r="O51" s="82">
        <v>0.01</v>
      </c>
      <c r="P51" s="83">
        <v>-1.35</v>
      </c>
      <c r="Q51" s="81">
        <v>6.4</v>
      </c>
      <c r="R51" s="82">
        <v>7.0000000000000007E-2</v>
      </c>
      <c r="S51" s="82">
        <v>0.06</v>
      </c>
      <c r="T51" s="81">
        <v>127</v>
      </c>
      <c r="U51" s="82">
        <v>1.29</v>
      </c>
      <c r="V51" s="82">
        <v>0.52</v>
      </c>
      <c r="W51" s="81">
        <v>30</v>
      </c>
      <c r="X51" s="82">
        <v>0.26</v>
      </c>
      <c r="Y51" s="82">
        <v>0.19</v>
      </c>
      <c r="Z51" s="81">
        <v>122</v>
      </c>
      <c r="AA51" s="84">
        <v>0.04</v>
      </c>
      <c r="AB51" s="85">
        <v>-1.31</v>
      </c>
      <c r="AC51" s="81">
        <v>10.4</v>
      </c>
      <c r="AD51" s="82">
        <v>0.11</v>
      </c>
      <c r="AE51" s="82">
        <v>0.08</v>
      </c>
      <c r="AF51" s="81">
        <v>92.4</v>
      </c>
      <c r="AG51" s="82">
        <v>0.89</v>
      </c>
      <c r="AH51" s="82">
        <v>0.39</v>
      </c>
      <c r="AI51" s="63">
        <v>-3.792048929663619E-2</v>
      </c>
      <c r="AJ51" s="64">
        <v>4.3859649122806087E-3</v>
      </c>
      <c r="AK51" s="64">
        <v>2.5233644859813418E-2</v>
      </c>
    </row>
    <row r="52" spans="1:37" x14ac:dyDescent="0.25">
      <c r="A52" s="49">
        <v>0.58333333333333304</v>
      </c>
      <c r="B52" s="80">
        <v>162</v>
      </c>
      <c r="C52" s="80">
        <v>1.63</v>
      </c>
      <c r="D52" s="80">
        <v>-0.74</v>
      </c>
      <c r="E52" s="80">
        <v>141</v>
      </c>
      <c r="F52" s="80">
        <v>1.43</v>
      </c>
      <c r="G52" s="80">
        <v>-0.56999999999999995</v>
      </c>
      <c r="H52" s="81">
        <v>0</v>
      </c>
      <c r="I52" s="82">
        <v>0</v>
      </c>
      <c r="J52" s="82">
        <v>0</v>
      </c>
      <c r="K52" s="81">
        <v>25.2</v>
      </c>
      <c r="L52" s="82">
        <v>0.25</v>
      </c>
      <c r="M52" s="82">
        <v>0.11</v>
      </c>
      <c r="N52" s="81">
        <v>122</v>
      </c>
      <c r="O52" s="82">
        <v>7.0000000000000007E-2</v>
      </c>
      <c r="P52" s="83">
        <f>-1.34-1.34</f>
        <v>-2.68</v>
      </c>
      <c r="Q52" s="81">
        <v>5.6</v>
      </c>
      <c r="R52" s="82">
        <v>0.05</v>
      </c>
      <c r="S52" s="82">
        <v>-0.06</v>
      </c>
      <c r="T52" s="81">
        <v>128</v>
      </c>
      <c r="U52" s="82">
        <v>1.31</v>
      </c>
      <c r="V52" s="82">
        <v>0.49</v>
      </c>
      <c r="W52" s="81">
        <v>51.6</v>
      </c>
      <c r="X52" s="82">
        <v>0.45</v>
      </c>
      <c r="Y52" s="82">
        <v>0.32</v>
      </c>
      <c r="Z52" s="81">
        <v>122</v>
      </c>
      <c r="AA52" s="84">
        <v>0.03</v>
      </c>
      <c r="AB52" s="85">
        <v>-1.3</v>
      </c>
      <c r="AC52" s="81">
        <v>10.4</v>
      </c>
      <c r="AD52" s="82">
        <v>0.11</v>
      </c>
      <c r="AE52" s="82">
        <v>0.09</v>
      </c>
      <c r="AF52" s="81">
        <v>88.8</v>
      </c>
      <c r="AG52" s="82">
        <v>0.87</v>
      </c>
      <c r="AH52" s="82">
        <v>0.38</v>
      </c>
      <c r="AI52" s="63">
        <v>-4.3333333333333356E-2</v>
      </c>
      <c r="AJ52" s="64">
        <v>2.6256983240223547E-2</v>
      </c>
      <c r="AK52" s="64">
        <v>-4.3333333333333356E-2</v>
      </c>
    </row>
    <row r="53" spans="1:37" x14ac:dyDescent="0.25">
      <c r="A53" s="49">
        <v>0.625</v>
      </c>
      <c r="B53" s="80">
        <v>162</v>
      </c>
      <c r="C53" s="80">
        <v>1.6</v>
      </c>
      <c r="D53" s="80">
        <v>-0.8</v>
      </c>
      <c r="E53" s="80">
        <v>126</v>
      </c>
      <c r="F53" s="80">
        <v>1.21</v>
      </c>
      <c r="G53" s="80">
        <v>-0.69</v>
      </c>
      <c r="H53" s="81">
        <v>0</v>
      </c>
      <c r="I53" s="82">
        <v>0</v>
      </c>
      <c r="J53" s="82">
        <v>0</v>
      </c>
      <c r="K53" s="81">
        <v>24.6</v>
      </c>
      <c r="L53" s="82">
        <v>0.24</v>
      </c>
      <c r="M53" s="82">
        <v>0.11</v>
      </c>
      <c r="N53" s="81">
        <v>122</v>
      </c>
      <c r="O53" s="82">
        <v>0.09</v>
      </c>
      <c r="P53" s="83">
        <f>-1.34-1.34</f>
        <v>-2.68</v>
      </c>
      <c r="Q53" s="81">
        <v>0</v>
      </c>
      <c r="R53" s="82">
        <v>0</v>
      </c>
      <c r="S53" s="82">
        <v>0</v>
      </c>
      <c r="T53" s="81">
        <v>127</v>
      </c>
      <c r="U53" s="82">
        <v>1.32</v>
      </c>
      <c r="V53" s="82">
        <v>0.42</v>
      </c>
      <c r="W53" s="81">
        <v>51.6</v>
      </c>
      <c r="X53" s="82">
        <v>0.44</v>
      </c>
      <c r="Y53" s="82">
        <v>0.32</v>
      </c>
      <c r="Z53" s="81">
        <v>121</v>
      </c>
      <c r="AA53" s="84">
        <v>0.03</v>
      </c>
      <c r="AB53" s="85">
        <v>-1.32</v>
      </c>
      <c r="AC53" s="81">
        <v>13.6</v>
      </c>
      <c r="AD53" s="82">
        <v>0.14000000000000001</v>
      </c>
      <c r="AE53" s="82">
        <v>0.01</v>
      </c>
      <c r="AF53" s="81">
        <v>76.8</v>
      </c>
      <c r="AG53" s="82">
        <v>0.77</v>
      </c>
      <c r="AH53" s="82">
        <v>0.34</v>
      </c>
      <c r="AI53" s="63">
        <v>-5.1940298507462616E-2</v>
      </c>
      <c r="AJ53" s="64">
        <v>1.6619718309859203E-2</v>
      </c>
      <c r="AK53" s="64">
        <v>-4.3333333333333356E-2</v>
      </c>
    </row>
    <row r="54" spans="1:37" x14ac:dyDescent="0.25">
      <c r="A54" s="49">
        <v>0.66666666666666696</v>
      </c>
      <c r="B54" s="80">
        <v>162</v>
      </c>
      <c r="C54" s="80">
        <v>1.61</v>
      </c>
      <c r="D54" s="80">
        <v>-0.76</v>
      </c>
      <c r="E54" s="80">
        <v>132</v>
      </c>
      <c r="F54" s="80">
        <v>1.29</v>
      </c>
      <c r="G54" s="80">
        <v>-0.57999999999999996</v>
      </c>
      <c r="H54" s="81">
        <v>0</v>
      </c>
      <c r="I54" s="82">
        <v>0</v>
      </c>
      <c r="J54" s="82">
        <v>0</v>
      </c>
      <c r="K54" s="81">
        <v>27.6</v>
      </c>
      <c r="L54" s="82">
        <v>0.26</v>
      </c>
      <c r="M54" s="82">
        <v>0.15</v>
      </c>
      <c r="N54" s="81">
        <v>122</v>
      </c>
      <c r="O54" s="82">
        <v>0.08</v>
      </c>
      <c r="P54" s="83">
        <v>-1.34</v>
      </c>
      <c r="Q54" s="81">
        <v>8</v>
      </c>
      <c r="R54" s="82">
        <v>0.09</v>
      </c>
      <c r="S54" s="82">
        <v>0.03</v>
      </c>
      <c r="T54" s="81">
        <v>125</v>
      </c>
      <c r="U54" s="82">
        <v>1.29</v>
      </c>
      <c r="V54" s="82">
        <v>0.41</v>
      </c>
      <c r="W54" s="81">
        <v>51.6</v>
      </c>
      <c r="X54" s="82">
        <v>0.44</v>
      </c>
      <c r="Y54" s="82">
        <v>0.32</v>
      </c>
      <c r="Z54" s="81">
        <v>121</v>
      </c>
      <c r="AA54" s="84">
        <v>0.03</v>
      </c>
      <c r="AB54" s="85">
        <v>-1.3</v>
      </c>
      <c r="AC54" s="81">
        <v>12.8</v>
      </c>
      <c r="AD54" s="82">
        <v>0.13</v>
      </c>
      <c r="AE54" s="82">
        <v>0.01</v>
      </c>
      <c r="AF54" s="81">
        <v>82.2</v>
      </c>
      <c r="AG54" s="82">
        <v>0.77</v>
      </c>
      <c r="AH54" s="82">
        <v>0.36</v>
      </c>
      <c r="AI54" s="63">
        <v>-4.3333333333333356E-2</v>
      </c>
      <c r="AJ54" s="64">
        <v>-6.0171919770774639E-3</v>
      </c>
      <c r="AK54" s="64">
        <v>1.6981132075471712E-2</v>
      </c>
    </row>
    <row r="55" spans="1:37" x14ac:dyDescent="0.25">
      <c r="A55" s="49">
        <v>0.70833333333333304</v>
      </c>
      <c r="B55" s="80">
        <v>165</v>
      </c>
      <c r="C55" s="80">
        <v>1.67</v>
      </c>
      <c r="D55" s="80">
        <v>-0.77</v>
      </c>
      <c r="E55" s="80">
        <v>135</v>
      </c>
      <c r="F55" s="80">
        <v>1.36</v>
      </c>
      <c r="G55" s="80">
        <v>-0.59</v>
      </c>
      <c r="H55" s="81">
        <v>0</v>
      </c>
      <c r="I55" s="82">
        <v>0</v>
      </c>
      <c r="J55" s="82">
        <v>0</v>
      </c>
      <c r="K55" s="81">
        <v>25.2</v>
      </c>
      <c r="L55" s="82">
        <v>0.26</v>
      </c>
      <c r="M55" s="82">
        <v>0.11</v>
      </c>
      <c r="N55" s="81">
        <v>122</v>
      </c>
      <c r="O55" s="82">
        <v>0.09</v>
      </c>
      <c r="P55" s="83">
        <v>-1.34</v>
      </c>
      <c r="Q55" s="81">
        <v>5.6</v>
      </c>
      <c r="R55" s="82">
        <v>0.04</v>
      </c>
      <c r="S55" s="82">
        <v>0.05</v>
      </c>
      <c r="T55" s="81">
        <v>122</v>
      </c>
      <c r="U55" s="82">
        <v>1.27</v>
      </c>
      <c r="V55" s="82">
        <v>0.49</v>
      </c>
      <c r="W55" s="81">
        <v>50.4</v>
      </c>
      <c r="X55" s="82">
        <v>0.42</v>
      </c>
      <c r="Y55" s="82">
        <v>0.32</v>
      </c>
      <c r="Z55" s="81">
        <v>121</v>
      </c>
      <c r="AA55" s="84">
        <v>0.03</v>
      </c>
      <c r="AB55" s="85">
        <v>-1.3</v>
      </c>
      <c r="AC55" s="81">
        <v>12.8</v>
      </c>
      <c r="AD55" s="82">
        <v>0.13</v>
      </c>
      <c r="AE55" s="82">
        <v>0.01</v>
      </c>
      <c r="AF55" s="81">
        <v>82.2</v>
      </c>
      <c r="AG55" s="82">
        <v>0.81</v>
      </c>
      <c r="AH55" s="82">
        <v>0.37</v>
      </c>
      <c r="AI55" s="63">
        <v>-5.6547619047619048E-2</v>
      </c>
      <c r="AJ55" s="64">
        <v>3.3707865168539357E-3</v>
      </c>
      <c r="AK55" s="64">
        <v>-3.3333333333333361E-2</v>
      </c>
    </row>
    <row r="56" spans="1:37" x14ac:dyDescent="0.25">
      <c r="A56" s="49">
        <v>0.75</v>
      </c>
      <c r="B56" s="80">
        <v>165</v>
      </c>
      <c r="C56" s="80">
        <v>1.68</v>
      </c>
      <c r="D56" s="80">
        <v>-0.77</v>
      </c>
      <c r="E56" s="80">
        <v>138</v>
      </c>
      <c r="F56" s="80">
        <v>1.37</v>
      </c>
      <c r="G56" s="80">
        <v>-0.6</v>
      </c>
      <c r="H56" s="81">
        <v>0</v>
      </c>
      <c r="I56" s="82">
        <v>0</v>
      </c>
      <c r="J56" s="82">
        <v>0</v>
      </c>
      <c r="K56" s="81">
        <v>25.2</v>
      </c>
      <c r="L56" s="82">
        <v>0.26</v>
      </c>
      <c r="M56" s="82">
        <v>0.11</v>
      </c>
      <c r="N56" s="81">
        <v>122</v>
      </c>
      <c r="O56" s="82">
        <v>0.09</v>
      </c>
      <c r="P56" s="83">
        <v>-1.34</v>
      </c>
      <c r="Q56" s="81">
        <v>5.6</v>
      </c>
      <c r="R56" s="82">
        <v>0.04</v>
      </c>
      <c r="S56" s="82">
        <v>0.01</v>
      </c>
      <c r="T56" s="81">
        <v>119</v>
      </c>
      <c r="U56" s="82">
        <v>1.26</v>
      </c>
      <c r="V56" s="82">
        <v>0.49</v>
      </c>
      <c r="W56" s="81">
        <v>50.4</v>
      </c>
      <c r="X56" s="82">
        <v>0.42</v>
      </c>
      <c r="Y56" s="82">
        <v>0.32</v>
      </c>
      <c r="Z56" s="81">
        <v>121</v>
      </c>
      <c r="AA56" s="84">
        <v>0.03</v>
      </c>
      <c r="AB56" s="85">
        <v>-1.3</v>
      </c>
      <c r="AC56" s="81">
        <v>12</v>
      </c>
      <c r="AD56" s="82">
        <v>0.15</v>
      </c>
      <c r="AE56" s="82">
        <v>0.01</v>
      </c>
      <c r="AF56" s="81">
        <v>82.8</v>
      </c>
      <c r="AG56" s="82">
        <v>0.81</v>
      </c>
      <c r="AH56" s="82">
        <v>0.37</v>
      </c>
      <c r="AI56" s="63">
        <v>-4.3333333333333356E-2</v>
      </c>
      <c r="AJ56" s="64">
        <v>1.9830028328610971E-3</v>
      </c>
      <c r="AK56" s="64">
        <v>-2.0192307692307603E-2</v>
      </c>
    </row>
    <row r="57" spans="1:37" x14ac:dyDescent="0.25">
      <c r="A57" s="49">
        <v>0.79166666666666696</v>
      </c>
      <c r="B57" s="80">
        <v>153</v>
      </c>
      <c r="C57" s="80">
        <v>1.53</v>
      </c>
      <c r="D57" s="80">
        <v>-0.69</v>
      </c>
      <c r="E57" s="80">
        <v>132</v>
      </c>
      <c r="F57" s="80">
        <v>1.31</v>
      </c>
      <c r="G57" s="80">
        <v>-0.56999999999999995</v>
      </c>
      <c r="H57" s="81">
        <v>0</v>
      </c>
      <c r="I57" s="82">
        <v>0</v>
      </c>
      <c r="J57" s="82">
        <v>0</v>
      </c>
      <c r="K57" s="81">
        <v>29.4</v>
      </c>
      <c r="L57" s="82">
        <v>0.28999999999999998</v>
      </c>
      <c r="M57" s="82">
        <v>0.15</v>
      </c>
      <c r="N57" s="81">
        <v>122</v>
      </c>
      <c r="O57" s="82">
        <v>0.08</v>
      </c>
      <c r="P57" s="83">
        <v>-1.34</v>
      </c>
      <c r="Q57" s="81">
        <v>7.2</v>
      </c>
      <c r="R57" s="82">
        <v>0.08</v>
      </c>
      <c r="S57" s="82">
        <v>0.06</v>
      </c>
      <c r="T57" s="81">
        <v>124</v>
      </c>
      <c r="U57" s="82">
        <v>1.27</v>
      </c>
      <c r="V57" s="82">
        <v>0.42</v>
      </c>
      <c r="W57" s="81">
        <v>51</v>
      </c>
      <c r="X57" s="82">
        <v>0.43</v>
      </c>
      <c r="Y57" s="82">
        <v>0.32</v>
      </c>
      <c r="Z57" s="81">
        <v>122</v>
      </c>
      <c r="AA57" s="84">
        <v>0.03</v>
      </c>
      <c r="AB57" s="85">
        <v>-1.3</v>
      </c>
      <c r="AC57" s="81">
        <v>14.4</v>
      </c>
      <c r="AD57" s="82">
        <v>0.15</v>
      </c>
      <c r="AE57" s="82">
        <v>0.01</v>
      </c>
      <c r="AF57" s="81">
        <v>87.6</v>
      </c>
      <c r="AG57" s="82">
        <v>0.86</v>
      </c>
      <c r="AH57" s="82">
        <v>0.38</v>
      </c>
      <c r="AI57" s="63">
        <v>-3.519061583577713E-2</v>
      </c>
      <c r="AJ57" s="64">
        <v>2.9395604395604451E-2</v>
      </c>
      <c r="AK57" s="64">
        <v>-4.3333333333333356E-2</v>
      </c>
    </row>
    <row r="58" spans="1:37" x14ac:dyDescent="0.25">
      <c r="A58" s="49">
        <v>0.83333333333333304</v>
      </c>
      <c r="B58" s="80">
        <v>156</v>
      </c>
      <c r="C58" s="80">
        <v>1.54</v>
      </c>
      <c r="D58" s="80">
        <v>-0.78</v>
      </c>
      <c r="E58" s="80">
        <v>132</v>
      </c>
      <c r="F58" s="80">
        <v>1.29</v>
      </c>
      <c r="G58" s="80">
        <v>-0.57999999999999996</v>
      </c>
      <c r="H58" s="81">
        <v>0</v>
      </c>
      <c r="I58" s="82">
        <v>0</v>
      </c>
      <c r="J58" s="82">
        <v>0</v>
      </c>
      <c r="K58" s="81">
        <v>29.4</v>
      </c>
      <c r="L58" s="82">
        <v>0.28999999999999998</v>
      </c>
      <c r="M58" s="82">
        <v>0.15</v>
      </c>
      <c r="N58" s="81">
        <v>122</v>
      </c>
      <c r="O58" s="82">
        <v>0.08</v>
      </c>
      <c r="P58" s="83">
        <v>-1.35</v>
      </c>
      <c r="Q58" s="81">
        <v>7.2</v>
      </c>
      <c r="R58" s="82">
        <v>0.08</v>
      </c>
      <c r="S58" s="82">
        <v>0.06</v>
      </c>
      <c r="T58" s="81">
        <v>124</v>
      </c>
      <c r="U58" s="82">
        <v>1.27</v>
      </c>
      <c r="V58" s="82">
        <v>0.43</v>
      </c>
      <c r="W58" s="81">
        <v>51</v>
      </c>
      <c r="X58" s="82">
        <v>0.43</v>
      </c>
      <c r="Y58" s="82">
        <v>0.32</v>
      </c>
      <c r="Z58" s="81">
        <v>122</v>
      </c>
      <c r="AA58" s="84">
        <v>0.03</v>
      </c>
      <c r="AB58" s="85"/>
      <c r="AC58" s="81">
        <v>14.4</v>
      </c>
      <c r="AD58" s="82">
        <v>0.15</v>
      </c>
      <c r="AE58" s="82">
        <v>0.01</v>
      </c>
      <c r="AF58" s="81">
        <v>88.8</v>
      </c>
      <c r="AG58" s="82">
        <v>0.87</v>
      </c>
      <c r="AH58" s="82">
        <v>0.38</v>
      </c>
      <c r="AI58" s="63">
        <v>-2.0348837209302327E-2</v>
      </c>
      <c r="AJ58" s="64">
        <v>5.5040871934604892E-2</v>
      </c>
      <c r="AK58" s="64">
        <v>-7.4489795918367532E-2</v>
      </c>
    </row>
    <row r="59" spans="1:37" x14ac:dyDescent="0.25">
      <c r="A59" s="49">
        <v>0.875</v>
      </c>
      <c r="B59" s="80">
        <v>170</v>
      </c>
      <c r="C59" s="80">
        <v>1.75</v>
      </c>
      <c r="D59" s="80">
        <v>-0.65</v>
      </c>
      <c r="E59" s="80">
        <v>143</v>
      </c>
      <c r="F59" s="80">
        <v>1.44</v>
      </c>
      <c r="G59" s="80">
        <v>-0.54</v>
      </c>
      <c r="H59" s="81">
        <v>0</v>
      </c>
      <c r="I59" s="82">
        <v>0</v>
      </c>
      <c r="J59" s="82">
        <v>0</v>
      </c>
      <c r="K59" s="81">
        <v>29.4</v>
      </c>
      <c r="L59" s="82">
        <v>0.28999999999999998</v>
      </c>
      <c r="M59" s="82">
        <v>0.15</v>
      </c>
      <c r="N59" s="81">
        <v>122</v>
      </c>
      <c r="O59" s="82">
        <v>0.08</v>
      </c>
      <c r="P59" s="83">
        <v>-1.34</v>
      </c>
      <c r="Q59" s="81">
        <v>8</v>
      </c>
      <c r="R59" s="82">
        <v>0.09</v>
      </c>
      <c r="S59" s="82">
        <v>0.03</v>
      </c>
      <c r="T59" s="81">
        <v>124</v>
      </c>
      <c r="U59" s="82">
        <v>1.27</v>
      </c>
      <c r="V59" s="82">
        <v>0.42</v>
      </c>
      <c r="W59" s="81">
        <v>51</v>
      </c>
      <c r="X59" s="82">
        <v>0.43</v>
      </c>
      <c r="Y59" s="82">
        <v>0.32</v>
      </c>
      <c r="Z59" s="81">
        <v>122</v>
      </c>
      <c r="AA59" s="84">
        <v>0.03</v>
      </c>
      <c r="AB59" s="85">
        <f>-1.31-1.31</f>
        <v>-2.62</v>
      </c>
      <c r="AC59" s="81">
        <v>15.2</v>
      </c>
      <c r="AD59" s="82">
        <v>0.15</v>
      </c>
      <c r="AE59" s="82">
        <v>0.01</v>
      </c>
      <c r="AF59" s="81">
        <v>94.2</v>
      </c>
      <c r="AG59" s="82">
        <v>0.93</v>
      </c>
      <c r="AH59" s="82">
        <v>0.42</v>
      </c>
      <c r="AI59" s="63">
        <v>-4.3333333333333356E-2</v>
      </c>
      <c r="AJ59" s="64">
        <v>4.2016806722689429E-3</v>
      </c>
      <c r="AK59" s="64">
        <v>3.8834951456312868E-3</v>
      </c>
    </row>
    <row r="60" spans="1:37" x14ac:dyDescent="0.25">
      <c r="A60" s="49">
        <v>0.91666666666666696</v>
      </c>
      <c r="B60" s="80">
        <v>161</v>
      </c>
      <c r="C60" s="80">
        <v>1.66</v>
      </c>
      <c r="D60" s="80">
        <v>-0.66</v>
      </c>
      <c r="E60" s="80">
        <v>143</v>
      </c>
      <c r="F60" s="80">
        <v>1.43</v>
      </c>
      <c r="G60" s="80">
        <v>-0.56000000000000005</v>
      </c>
      <c r="H60" s="81">
        <v>0</v>
      </c>
      <c r="I60" s="82">
        <v>0</v>
      </c>
      <c r="J60" s="82">
        <v>0</v>
      </c>
      <c r="K60" s="81">
        <v>29.4</v>
      </c>
      <c r="L60" s="82">
        <v>0.28999999999999998</v>
      </c>
      <c r="M60" s="82">
        <v>0.15</v>
      </c>
      <c r="N60" s="81">
        <v>122</v>
      </c>
      <c r="O60" s="82">
        <v>0.08</v>
      </c>
      <c r="P60" s="83">
        <v>-1.34</v>
      </c>
      <c r="Q60" s="81">
        <v>8</v>
      </c>
      <c r="R60" s="82">
        <v>0.09</v>
      </c>
      <c r="S60" s="82">
        <v>0.03</v>
      </c>
      <c r="T60" s="81">
        <v>124</v>
      </c>
      <c r="U60" s="82">
        <v>1.27</v>
      </c>
      <c r="V60" s="82">
        <v>0.43</v>
      </c>
      <c r="W60" s="81">
        <v>51</v>
      </c>
      <c r="X60" s="82">
        <v>0.43</v>
      </c>
      <c r="Y60" s="82">
        <v>0.32</v>
      </c>
      <c r="Z60" s="81">
        <v>122</v>
      </c>
      <c r="AA60" s="84">
        <v>0.03</v>
      </c>
      <c r="AB60" s="85">
        <v>-1.31</v>
      </c>
      <c r="AC60" s="81">
        <v>15.2</v>
      </c>
      <c r="AD60" s="82">
        <v>0.16</v>
      </c>
      <c r="AE60" s="82">
        <v>0.01</v>
      </c>
      <c r="AF60" s="81">
        <v>94.2</v>
      </c>
      <c r="AG60" s="82">
        <v>0.94</v>
      </c>
      <c r="AH60" s="82">
        <v>0.41</v>
      </c>
      <c r="AI60" s="63">
        <v>-4.3333333333333356E-2</v>
      </c>
      <c r="AJ60" s="64">
        <v>5.6657223796034049E-3</v>
      </c>
      <c r="AK60" s="64">
        <v>-2.8846153846152803E-3</v>
      </c>
    </row>
    <row r="61" spans="1:37" x14ac:dyDescent="0.25">
      <c r="A61" s="49">
        <v>0.95833333333333304</v>
      </c>
      <c r="B61" s="80">
        <v>166</v>
      </c>
      <c r="C61" s="80">
        <v>1.68</v>
      </c>
      <c r="D61" s="80">
        <v>-0.74</v>
      </c>
      <c r="E61" s="80">
        <v>144</v>
      </c>
      <c r="F61" s="80">
        <v>1.43</v>
      </c>
      <c r="G61" s="80">
        <v>-0.54</v>
      </c>
      <c r="H61" s="81">
        <v>0</v>
      </c>
      <c r="I61" s="82">
        <v>0</v>
      </c>
      <c r="J61" s="82">
        <v>0</v>
      </c>
      <c r="K61" s="81">
        <v>29.4</v>
      </c>
      <c r="L61" s="82">
        <v>0.28999999999999998</v>
      </c>
      <c r="M61" s="82">
        <v>0.15</v>
      </c>
      <c r="N61" s="81">
        <v>122</v>
      </c>
      <c r="O61" s="82">
        <v>0.08</v>
      </c>
      <c r="P61" s="83">
        <v>-1.34</v>
      </c>
      <c r="Q61" s="81">
        <v>8</v>
      </c>
      <c r="R61" s="82">
        <v>0.09</v>
      </c>
      <c r="S61" s="82">
        <v>0.03</v>
      </c>
      <c r="T61" s="81">
        <v>127</v>
      </c>
      <c r="U61" s="82">
        <v>1.32</v>
      </c>
      <c r="V61" s="82">
        <v>0.42</v>
      </c>
      <c r="W61" s="81">
        <v>51.6</v>
      </c>
      <c r="X61" s="82">
        <v>0.44</v>
      </c>
      <c r="Y61" s="82">
        <v>0.32</v>
      </c>
      <c r="Z61" s="81">
        <v>122</v>
      </c>
      <c r="AA61" s="84">
        <v>0.03</v>
      </c>
      <c r="AB61" s="85">
        <v>-1.3</v>
      </c>
      <c r="AC61" s="81">
        <v>16</v>
      </c>
      <c r="AD61" s="82">
        <v>0.16</v>
      </c>
      <c r="AE61" s="82">
        <v>0.01</v>
      </c>
      <c r="AF61" s="81">
        <v>94.2</v>
      </c>
      <c r="AG61" s="82">
        <v>0.93</v>
      </c>
      <c r="AH61" s="82">
        <v>0.41</v>
      </c>
      <c r="AI61" s="63">
        <v>-4.1297935103244837E-2</v>
      </c>
      <c r="AJ61" s="64">
        <v>-2.6453488372092951E-2</v>
      </c>
      <c r="AK61" s="64">
        <v>5.1376146788991071E-2</v>
      </c>
    </row>
    <row r="62" spans="1:37" x14ac:dyDescent="0.25">
      <c r="A62" s="49">
        <v>1</v>
      </c>
      <c r="B62" s="80">
        <v>166</v>
      </c>
      <c r="C62" s="80">
        <v>1.68</v>
      </c>
      <c r="D62" s="80">
        <v>-0.73</v>
      </c>
      <c r="E62" s="80">
        <v>144</v>
      </c>
      <c r="F62" s="80">
        <v>1.44</v>
      </c>
      <c r="G62" s="80">
        <v>-0.54</v>
      </c>
      <c r="H62" s="81">
        <v>0</v>
      </c>
      <c r="I62" s="82">
        <v>0</v>
      </c>
      <c r="J62" s="82">
        <v>0</v>
      </c>
      <c r="K62" s="81">
        <v>29.4</v>
      </c>
      <c r="L62" s="82">
        <v>0.28999999999999998</v>
      </c>
      <c r="M62" s="82">
        <v>0.15</v>
      </c>
      <c r="N62" s="81">
        <v>122</v>
      </c>
      <c r="O62" s="82">
        <v>0.08</v>
      </c>
      <c r="P62" s="83">
        <v>-1.34</v>
      </c>
      <c r="Q62" s="81">
        <v>8</v>
      </c>
      <c r="R62" s="82">
        <v>0.09</v>
      </c>
      <c r="S62" s="82">
        <v>0.03</v>
      </c>
      <c r="T62" s="81">
        <v>127</v>
      </c>
      <c r="U62" s="82">
        <v>1.32</v>
      </c>
      <c r="V62" s="82">
        <v>0.42</v>
      </c>
      <c r="W62" s="81">
        <v>51.6</v>
      </c>
      <c r="X62" s="82">
        <v>0.42</v>
      </c>
      <c r="Y62" s="82">
        <v>0.32</v>
      </c>
      <c r="Z62" s="81">
        <v>122</v>
      </c>
      <c r="AA62" s="84">
        <v>0.03</v>
      </c>
      <c r="AB62" s="85">
        <v>-1.3</v>
      </c>
      <c r="AC62" s="81">
        <v>16</v>
      </c>
      <c r="AD62" s="82">
        <v>0.16</v>
      </c>
      <c r="AE62" s="82">
        <v>0.01</v>
      </c>
      <c r="AF62" s="81">
        <v>94.2</v>
      </c>
      <c r="AG62" s="82">
        <v>0.93</v>
      </c>
      <c r="AH62" s="82">
        <v>0.41</v>
      </c>
      <c r="AI62" s="63">
        <v>-4.1297935103244837E-2</v>
      </c>
      <c r="AJ62" s="64">
        <v>2.9670329670329697E-2</v>
      </c>
      <c r="AK62" s="64">
        <v>-4.3333333333333356E-2</v>
      </c>
    </row>
    <row r="65" spans="2:30" x14ac:dyDescent="0.25">
      <c r="B65" s="147" t="s">
        <v>166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</row>
  </sheetData>
  <mergeCells count="24">
    <mergeCell ref="AF36:AH36"/>
    <mergeCell ref="AI35:AK35"/>
    <mergeCell ref="K36:M36"/>
    <mergeCell ref="N36:P36"/>
    <mergeCell ref="Q36:S36"/>
    <mergeCell ref="T36:V36"/>
    <mergeCell ref="W36:Y36"/>
    <mergeCell ref="B35:AH35"/>
    <mergeCell ref="B36:D36"/>
    <mergeCell ref="E36:G36"/>
    <mergeCell ref="B65:AD65"/>
    <mergeCell ref="A35:A37"/>
    <mergeCell ref="H36:J36"/>
    <mergeCell ref="T5:V6"/>
    <mergeCell ref="B6:D6"/>
    <mergeCell ref="E6:G6"/>
    <mergeCell ref="A5:A7"/>
    <mergeCell ref="H6:J6"/>
    <mergeCell ref="K6:M6"/>
    <mergeCell ref="N6:P6"/>
    <mergeCell ref="Q6:S6"/>
    <mergeCell ref="B5:S5"/>
    <mergeCell ref="Z36:AB36"/>
    <mergeCell ref="AC36:AE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5"/>
  <sheetViews>
    <sheetView workbookViewId="0">
      <selection activeCell="N8" sqref="N8:P32"/>
    </sheetView>
  </sheetViews>
  <sheetFormatPr defaultRowHeight="15" x14ac:dyDescent="0.25"/>
  <cols>
    <col min="1" max="1" width="16.140625" style="52" customWidth="1"/>
    <col min="2" max="16384" width="9.140625" style="52"/>
  </cols>
  <sheetData>
    <row r="1" spans="1:16" x14ac:dyDescent="0.25">
      <c r="A1" s="1" t="s">
        <v>153</v>
      </c>
      <c r="B1" s="2"/>
      <c r="C1" s="2"/>
      <c r="D1" s="3"/>
    </row>
    <row r="4" spans="1:16" x14ac:dyDescent="0.25">
      <c r="A4" s="1" t="s">
        <v>187</v>
      </c>
      <c r="B4" s="2"/>
      <c r="C4" s="2"/>
      <c r="D4" s="3"/>
    </row>
    <row r="5" spans="1:16" ht="15.75" customHeight="1" x14ac:dyDescent="0.25">
      <c r="A5" s="185" t="s">
        <v>167</v>
      </c>
      <c r="B5" s="163" t="s">
        <v>17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36" t="s">
        <v>44</v>
      </c>
      <c r="O5" s="136"/>
      <c r="P5" s="136"/>
    </row>
    <row r="6" spans="1:16" x14ac:dyDescent="0.25">
      <c r="A6" s="186"/>
      <c r="B6" s="136" t="s">
        <v>42</v>
      </c>
      <c r="C6" s="136"/>
      <c r="D6" s="136"/>
      <c r="E6" s="136" t="s">
        <v>43</v>
      </c>
      <c r="F6" s="136"/>
      <c r="G6" s="136"/>
      <c r="H6" s="136" t="s">
        <v>56</v>
      </c>
      <c r="I6" s="136"/>
      <c r="J6" s="136"/>
      <c r="K6" s="136" t="s">
        <v>57</v>
      </c>
      <c r="L6" s="136"/>
      <c r="M6" s="136"/>
      <c r="N6" s="136"/>
      <c r="O6" s="136"/>
      <c r="P6" s="136"/>
    </row>
    <row r="7" spans="1:16" x14ac:dyDescent="0.25">
      <c r="A7" s="187"/>
      <c r="B7" s="36" t="s">
        <v>0</v>
      </c>
      <c r="C7" s="36" t="s">
        <v>1</v>
      </c>
      <c r="D7" s="5" t="s">
        <v>18</v>
      </c>
      <c r="E7" s="36" t="s">
        <v>0</v>
      </c>
      <c r="F7" s="36" t="s">
        <v>1</v>
      </c>
      <c r="G7" s="5" t="s">
        <v>18</v>
      </c>
      <c r="H7" s="36" t="s">
        <v>0</v>
      </c>
      <c r="I7" s="36" t="s">
        <v>1</v>
      </c>
      <c r="J7" s="5" t="s">
        <v>18</v>
      </c>
      <c r="K7" s="36" t="s">
        <v>0</v>
      </c>
      <c r="L7" s="36" t="s">
        <v>1</v>
      </c>
      <c r="M7" s="5" t="s">
        <v>18</v>
      </c>
      <c r="N7" s="36" t="s">
        <v>3</v>
      </c>
      <c r="O7" s="36" t="s">
        <v>4</v>
      </c>
      <c r="P7" s="5" t="s">
        <v>5</v>
      </c>
    </row>
    <row r="8" spans="1:16" x14ac:dyDescent="0.25">
      <c r="A8" s="49">
        <v>0</v>
      </c>
      <c r="B8" s="86">
        <v>11.6</v>
      </c>
      <c r="C8" s="86">
        <v>0.18</v>
      </c>
      <c r="D8" s="86">
        <v>7.0000000000000007E-2</v>
      </c>
      <c r="E8" s="86">
        <v>41.4</v>
      </c>
      <c r="F8" s="86">
        <v>0.7</v>
      </c>
      <c r="G8" s="86">
        <v>0.2</v>
      </c>
      <c r="H8" s="117">
        <v>11.7</v>
      </c>
      <c r="I8" s="117">
        <v>0.18</v>
      </c>
      <c r="J8" s="117">
        <v>7.0000000000000007E-2</v>
      </c>
      <c r="K8" s="118">
        <v>6.5</v>
      </c>
      <c r="L8" s="117">
        <v>0.1</v>
      </c>
      <c r="M8" s="117">
        <v>0.06</v>
      </c>
      <c r="N8" s="29">
        <v>2.2501789915106946E-2</v>
      </c>
      <c r="O8" s="29">
        <v>1.7105303556311463E-3</v>
      </c>
      <c r="P8" s="29">
        <v>-1.7651803195980833E-2</v>
      </c>
    </row>
    <row r="9" spans="1:16" x14ac:dyDescent="0.25">
      <c r="A9" s="49">
        <v>4.1666666666666699E-2</v>
      </c>
      <c r="B9" s="86">
        <v>10.3</v>
      </c>
      <c r="C9" s="86">
        <v>0.17</v>
      </c>
      <c r="D9" s="86">
        <v>7.0000000000000007E-2</v>
      </c>
      <c r="E9" s="86">
        <v>43.2</v>
      </c>
      <c r="F9" s="86">
        <v>0.72</v>
      </c>
      <c r="G9" s="86">
        <v>0.21</v>
      </c>
      <c r="H9" s="117">
        <v>10.3</v>
      </c>
      <c r="I9" s="117">
        <v>0.17</v>
      </c>
      <c r="J9" s="117">
        <v>7.0000000000000007E-2</v>
      </c>
      <c r="K9" s="118">
        <v>6.3</v>
      </c>
      <c r="L9" s="117">
        <v>0.09</v>
      </c>
      <c r="M9" s="117">
        <v>0.05</v>
      </c>
      <c r="N9" s="29">
        <v>3.6243481852444533E-2</v>
      </c>
      <c r="O9" s="29">
        <v>1.6693650299604952E-3</v>
      </c>
      <c r="P9" s="29">
        <v>-1.7971690502548845E-2</v>
      </c>
    </row>
    <row r="10" spans="1:16" x14ac:dyDescent="0.25">
      <c r="A10" s="49">
        <v>8.3333333333333301E-2</v>
      </c>
      <c r="B10" s="86">
        <v>10.8</v>
      </c>
      <c r="C10" s="86">
        <v>0.16</v>
      </c>
      <c r="D10" s="86">
        <v>0.06</v>
      </c>
      <c r="E10" s="86">
        <v>44.3</v>
      </c>
      <c r="F10" s="86">
        <v>0.74</v>
      </c>
      <c r="G10" s="86">
        <v>0.21</v>
      </c>
      <c r="H10" s="117">
        <v>9.8000000000000007</v>
      </c>
      <c r="I10" s="117">
        <v>0.16</v>
      </c>
      <c r="J10" s="117">
        <v>0.06</v>
      </c>
      <c r="K10" s="118">
        <v>6.4</v>
      </c>
      <c r="L10" s="117">
        <v>0.09</v>
      </c>
      <c r="M10" s="117">
        <v>0.05</v>
      </c>
      <c r="N10" s="29">
        <v>2.3652870221610053E-2</v>
      </c>
      <c r="O10" s="29">
        <v>1.6883525551282881E-3</v>
      </c>
      <c r="P10" s="29">
        <v>-1.7934692523593927E-2</v>
      </c>
    </row>
    <row r="11" spans="1:16" x14ac:dyDescent="0.25">
      <c r="A11" s="49">
        <v>0.125</v>
      </c>
      <c r="B11" s="86">
        <v>10.9</v>
      </c>
      <c r="C11" s="86">
        <v>0.17</v>
      </c>
      <c r="D11" s="86">
        <v>7.0000000000000007E-2</v>
      </c>
      <c r="E11" s="86">
        <v>42.2</v>
      </c>
      <c r="F11" s="86">
        <v>0.71</v>
      </c>
      <c r="G11" s="86">
        <v>0.2</v>
      </c>
      <c r="H11" s="117">
        <v>10.4</v>
      </c>
      <c r="I11" s="117">
        <v>0.17</v>
      </c>
      <c r="J11" s="117">
        <v>7.0000000000000007E-2</v>
      </c>
      <c r="K11" s="118">
        <v>7.5</v>
      </c>
      <c r="L11" s="117">
        <v>0.12</v>
      </c>
      <c r="M11" s="117">
        <v>0.06</v>
      </c>
      <c r="N11" s="29">
        <v>2.8969392635102672E-2</v>
      </c>
      <c r="O11" s="29">
        <v>1.6751219849955948E-3</v>
      </c>
      <c r="P11" s="29">
        <v>-1.6192167457186823E-2</v>
      </c>
    </row>
    <row r="12" spans="1:16" x14ac:dyDescent="0.25">
      <c r="A12" s="49">
        <v>0.16666666666666699</v>
      </c>
      <c r="B12" s="86">
        <v>13.4</v>
      </c>
      <c r="C12" s="86">
        <v>0.22</v>
      </c>
      <c r="D12" s="86">
        <v>7.0000000000000007E-2</v>
      </c>
      <c r="E12" s="86">
        <v>46.1</v>
      </c>
      <c r="F12" s="86">
        <v>0.78</v>
      </c>
      <c r="G12" s="86">
        <v>0.21</v>
      </c>
      <c r="H12" s="118">
        <v>13.5</v>
      </c>
      <c r="I12" s="117">
        <v>0.22</v>
      </c>
      <c r="J12" s="117">
        <v>7.0000000000000007E-2</v>
      </c>
      <c r="K12" s="118">
        <v>8.3000000000000007</v>
      </c>
      <c r="L12" s="117">
        <v>0.13</v>
      </c>
      <c r="M12" s="117">
        <v>0.06</v>
      </c>
      <c r="N12" s="29">
        <v>5.2178401590282635E-2</v>
      </c>
      <c r="O12" s="29">
        <v>1.9014552245815932E-3</v>
      </c>
      <c r="P12" s="29">
        <v>-1.4199787259756706E-2</v>
      </c>
    </row>
    <row r="13" spans="1:16" x14ac:dyDescent="0.25">
      <c r="A13" s="49">
        <v>0.20833333333333301</v>
      </c>
      <c r="B13" s="86">
        <v>16.7</v>
      </c>
      <c r="C13" s="86">
        <v>0.27</v>
      </c>
      <c r="D13" s="86">
        <v>0.1</v>
      </c>
      <c r="E13" s="86">
        <v>45.7</v>
      </c>
      <c r="F13" s="86">
        <v>0.79</v>
      </c>
      <c r="G13" s="86">
        <v>0.2</v>
      </c>
      <c r="H13" s="118">
        <v>16.5</v>
      </c>
      <c r="I13" s="117">
        <v>0.27</v>
      </c>
      <c r="J13" s="117">
        <v>0.1</v>
      </c>
      <c r="K13" s="118">
        <v>10.8</v>
      </c>
      <c r="L13" s="117">
        <v>0.18</v>
      </c>
      <c r="M13" s="117">
        <v>0.06</v>
      </c>
      <c r="N13" s="29">
        <v>5.2541696238467148E-2</v>
      </c>
      <c r="O13" s="29">
        <v>1.8423885636326505E-3</v>
      </c>
      <c r="P13" s="29">
        <v>-1.29545734459769E-2</v>
      </c>
    </row>
    <row r="14" spans="1:16" x14ac:dyDescent="0.25">
      <c r="A14" s="49">
        <v>0.25</v>
      </c>
      <c r="B14" s="86">
        <v>18.600000000000001</v>
      </c>
      <c r="C14" s="86">
        <v>0.3</v>
      </c>
      <c r="D14" s="86">
        <v>0.11</v>
      </c>
      <c r="E14" s="86">
        <v>50.7</v>
      </c>
      <c r="F14" s="86">
        <v>0.86</v>
      </c>
      <c r="G14" s="86">
        <v>0.23</v>
      </c>
      <c r="H14" s="118">
        <v>18.3</v>
      </c>
      <c r="I14" s="117">
        <v>0.3</v>
      </c>
      <c r="J14" s="117">
        <v>0.11</v>
      </c>
      <c r="K14" s="118">
        <v>13.6</v>
      </c>
      <c r="L14" s="117">
        <v>0.22</v>
      </c>
      <c r="M14" s="117">
        <v>0.06</v>
      </c>
      <c r="N14" s="29">
        <v>4.3333333333333397E-2</v>
      </c>
      <c r="O14" s="29">
        <v>1.7663438733161499E-3</v>
      </c>
      <c r="P14" s="29">
        <v>-1.4543005940834094E-2</v>
      </c>
    </row>
    <row r="15" spans="1:16" x14ac:dyDescent="0.25">
      <c r="A15" s="49">
        <v>0.29166666666666702</v>
      </c>
      <c r="B15" s="86">
        <v>18.5</v>
      </c>
      <c r="C15" s="86">
        <v>0.3</v>
      </c>
      <c r="D15" s="86">
        <v>0.11</v>
      </c>
      <c r="E15" s="86">
        <v>48.6</v>
      </c>
      <c r="F15" s="86">
        <v>0.83</v>
      </c>
      <c r="G15" s="86">
        <v>0.22</v>
      </c>
      <c r="H15" s="118">
        <v>18.600000000000001</v>
      </c>
      <c r="I15" s="117">
        <v>0.3</v>
      </c>
      <c r="J15" s="117">
        <v>0.11</v>
      </c>
      <c r="K15" s="118">
        <v>13.4</v>
      </c>
      <c r="L15" s="117">
        <v>0.22</v>
      </c>
      <c r="M15" s="117">
        <v>0.08</v>
      </c>
      <c r="N15" s="29">
        <v>4.3333333333333397E-2</v>
      </c>
      <c r="O15" s="29">
        <v>1.8000168046206876E-3</v>
      </c>
      <c r="P15" s="29">
        <v>-1.5723039933161289E-2</v>
      </c>
    </row>
    <row r="16" spans="1:16" x14ac:dyDescent="0.25">
      <c r="A16" s="49">
        <v>0.33333333333333298</v>
      </c>
      <c r="B16" s="86">
        <v>17.7</v>
      </c>
      <c r="C16" s="86">
        <v>0.28999999999999998</v>
      </c>
      <c r="D16" s="86">
        <v>0.1</v>
      </c>
      <c r="E16" s="86">
        <v>54.6</v>
      </c>
      <c r="F16" s="86">
        <v>0.89</v>
      </c>
      <c r="G16" s="86">
        <v>0.22</v>
      </c>
      <c r="H16" s="118">
        <v>17.5</v>
      </c>
      <c r="I16" s="117">
        <v>0.28999999999999998</v>
      </c>
      <c r="J16" s="117">
        <v>0.1</v>
      </c>
      <c r="K16" s="118">
        <v>14.3</v>
      </c>
      <c r="L16" s="117">
        <v>0.24</v>
      </c>
      <c r="M16" s="117">
        <v>7.0000000000000007E-2</v>
      </c>
      <c r="N16" s="29">
        <v>3.24432156231408E-2</v>
      </c>
      <c r="O16" s="29">
        <v>1.7384066164393807E-3</v>
      </c>
      <c r="P16" s="29">
        <v>-1.4828691476966463E-2</v>
      </c>
    </row>
    <row r="17" spans="1:16" x14ac:dyDescent="0.25">
      <c r="A17" s="49">
        <v>0.375</v>
      </c>
      <c r="B17" s="86">
        <v>19.600000000000001</v>
      </c>
      <c r="C17" s="86">
        <v>0.32</v>
      </c>
      <c r="D17" s="86">
        <v>0.1</v>
      </c>
      <c r="E17" s="86">
        <v>47.5</v>
      </c>
      <c r="F17" s="86">
        <v>0.81</v>
      </c>
      <c r="G17" s="86">
        <v>0.21</v>
      </c>
      <c r="H17" s="118">
        <v>19.3</v>
      </c>
      <c r="I17" s="117">
        <v>0.32</v>
      </c>
      <c r="J17" s="117">
        <v>0.1</v>
      </c>
      <c r="K17" s="118">
        <v>12.8</v>
      </c>
      <c r="L17" s="117">
        <v>0.21</v>
      </c>
      <c r="M17" s="117">
        <v>7.0000000000000007E-2</v>
      </c>
      <c r="N17" s="29">
        <v>3.3333333333333402E-2</v>
      </c>
      <c r="O17" s="29">
        <v>1.848498536256085E-3</v>
      </c>
      <c r="P17" s="29">
        <v>-1.4218659345787279E-2</v>
      </c>
    </row>
    <row r="18" spans="1:16" x14ac:dyDescent="0.25">
      <c r="A18" s="49">
        <v>0.41666666666666702</v>
      </c>
      <c r="B18" s="86">
        <v>17.399999999999999</v>
      </c>
      <c r="C18" s="86">
        <v>0.28000000000000003</v>
      </c>
      <c r="D18" s="86">
        <v>0.1</v>
      </c>
      <c r="E18" s="86">
        <v>51.3</v>
      </c>
      <c r="F18" s="86">
        <v>0.88</v>
      </c>
      <c r="G18" s="86">
        <v>0.22</v>
      </c>
      <c r="H18" s="118">
        <v>17.600000000000001</v>
      </c>
      <c r="I18" s="117">
        <v>0.28000000000000003</v>
      </c>
      <c r="J18" s="117">
        <v>0.1</v>
      </c>
      <c r="K18" s="118">
        <v>13.5</v>
      </c>
      <c r="L18" s="117">
        <v>0.23</v>
      </c>
      <c r="M18" s="117">
        <v>0.06</v>
      </c>
      <c r="N18" s="29">
        <v>4.3333333333333397E-2</v>
      </c>
      <c r="O18" s="29">
        <v>1.87680216190884E-3</v>
      </c>
      <c r="P18" s="29">
        <v>-1.5347904581118031E-2</v>
      </c>
    </row>
    <row r="19" spans="1:16" x14ac:dyDescent="0.25">
      <c r="A19" s="49">
        <v>0.45833333333333298</v>
      </c>
      <c r="B19" s="86">
        <v>18.7</v>
      </c>
      <c r="C19" s="86">
        <v>0.28999999999999998</v>
      </c>
      <c r="D19" s="86">
        <v>0.1</v>
      </c>
      <c r="E19" s="86">
        <v>50.2</v>
      </c>
      <c r="F19" s="86">
        <v>0.85</v>
      </c>
      <c r="G19" s="86">
        <v>0.23</v>
      </c>
      <c r="H19" s="118">
        <v>17.7</v>
      </c>
      <c r="I19" s="117">
        <v>0.28999999999999998</v>
      </c>
      <c r="J19" s="117">
        <v>0.1</v>
      </c>
      <c r="K19" s="118">
        <v>13.4</v>
      </c>
      <c r="L19" s="117">
        <v>0.22</v>
      </c>
      <c r="M19" s="117">
        <v>7.0000000000000007E-2</v>
      </c>
      <c r="N19" s="29">
        <v>4.3333333333333397E-2</v>
      </c>
      <c r="O19" s="29">
        <v>1.7959319245624355E-3</v>
      </c>
      <c r="P19" s="29">
        <v>-1.598081855419213E-2</v>
      </c>
    </row>
    <row r="20" spans="1:16" x14ac:dyDescent="0.25">
      <c r="A20" s="49">
        <v>0.5</v>
      </c>
      <c r="B20" s="86">
        <v>17.600000000000001</v>
      </c>
      <c r="C20" s="86">
        <v>0.28000000000000003</v>
      </c>
      <c r="D20" s="86">
        <v>0.1</v>
      </c>
      <c r="E20" s="86">
        <v>49.7</v>
      </c>
      <c r="F20" s="86">
        <v>0.84</v>
      </c>
      <c r="G20" s="86">
        <v>0.21</v>
      </c>
      <c r="H20" s="118">
        <v>17.3</v>
      </c>
      <c r="I20" s="117">
        <v>0.28000000000000003</v>
      </c>
      <c r="J20" s="117">
        <v>0.1</v>
      </c>
      <c r="K20" s="118">
        <v>13.7</v>
      </c>
      <c r="L20" s="117">
        <v>0.23</v>
      </c>
      <c r="M20" s="117">
        <v>7.0000000000000007E-2</v>
      </c>
      <c r="N20" s="29">
        <v>3.3333333333333402E-2</v>
      </c>
      <c r="O20" s="29">
        <v>1.765616725268541E-3</v>
      </c>
      <c r="P20" s="29">
        <v>-1.5378708875650057E-2</v>
      </c>
    </row>
    <row r="21" spans="1:16" x14ac:dyDescent="0.25">
      <c r="A21" s="49">
        <v>0.54166666666666696</v>
      </c>
      <c r="B21" s="86">
        <v>16.7</v>
      </c>
      <c r="C21" s="86">
        <v>0.28000000000000003</v>
      </c>
      <c r="D21" s="86">
        <v>0.09</v>
      </c>
      <c r="E21" s="86">
        <v>47.7</v>
      </c>
      <c r="F21" s="86">
        <v>0.82</v>
      </c>
      <c r="G21" s="86">
        <v>0.21</v>
      </c>
      <c r="H21" s="118">
        <v>16.8</v>
      </c>
      <c r="I21" s="117">
        <v>0.28000000000000003</v>
      </c>
      <c r="J21" s="117">
        <v>0.1</v>
      </c>
      <c r="K21" s="118">
        <v>12.8</v>
      </c>
      <c r="L21" s="117">
        <v>0.22</v>
      </c>
      <c r="M21" s="117">
        <v>7.0000000000000007E-2</v>
      </c>
      <c r="N21" s="29">
        <v>3.3333333333333402E-2</v>
      </c>
      <c r="O21" s="29">
        <v>1.8250915447467107E-3</v>
      </c>
      <c r="P21" s="29">
        <v>-1.8014494211865826E-2</v>
      </c>
    </row>
    <row r="22" spans="1:16" x14ac:dyDescent="0.25">
      <c r="A22" s="49">
        <v>0.58333333333333304</v>
      </c>
      <c r="B22" s="86">
        <v>17.600000000000001</v>
      </c>
      <c r="C22" s="86">
        <v>0.28999999999999998</v>
      </c>
      <c r="D22" s="86">
        <v>0.1</v>
      </c>
      <c r="E22" s="86">
        <v>49.2</v>
      </c>
      <c r="F22" s="86">
        <v>0.84</v>
      </c>
      <c r="G22" s="86">
        <v>0.21</v>
      </c>
      <c r="H22" s="118">
        <v>17.3</v>
      </c>
      <c r="I22" s="117">
        <v>0.28999999999999998</v>
      </c>
      <c r="J22" s="117">
        <v>0.1</v>
      </c>
      <c r="K22" s="118">
        <v>13.7</v>
      </c>
      <c r="L22" s="117">
        <v>0.23</v>
      </c>
      <c r="M22" s="117">
        <v>7.0000000000000007E-2</v>
      </c>
      <c r="N22" s="29">
        <v>3.3333333333333402E-2</v>
      </c>
      <c r="O22" s="29">
        <v>1.8888018050319695E-3</v>
      </c>
      <c r="P22" s="29">
        <v>-1.3703634514919297E-2</v>
      </c>
    </row>
    <row r="23" spans="1:16" x14ac:dyDescent="0.25">
      <c r="A23" s="49">
        <v>0.625</v>
      </c>
      <c r="B23" s="86">
        <v>18.7</v>
      </c>
      <c r="C23" s="86">
        <v>0.31</v>
      </c>
      <c r="D23" s="86">
        <v>0.08</v>
      </c>
      <c r="E23" s="86">
        <v>51.3</v>
      </c>
      <c r="F23" s="86">
        <v>0.87</v>
      </c>
      <c r="G23" s="86">
        <v>0.22</v>
      </c>
      <c r="H23" s="118">
        <v>18.600000000000001</v>
      </c>
      <c r="I23" s="117">
        <v>0.31</v>
      </c>
      <c r="J23" s="117">
        <v>0.08</v>
      </c>
      <c r="K23" s="118">
        <v>15.4</v>
      </c>
      <c r="L23" s="117">
        <v>0.26</v>
      </c>
      <c r="M23" s="117">
        <v>0.08</v>
      </c>
      <c r="N23" s="29">
        <v>4.3333333333333397E-2</v>
      </c>
      <c r="O23" s="29">
        <v>1.9026650470063532E-3</v>
      </c>
      <c r="P23" s="29">
        <v>-1.4055687841186422E-2</v>
      </c>
    </row>
    <row r="24" spans="1:16" x14ac:dyDescent="0.25">
      <c r="A24" s="49">
        <v>0.66666666666666696</v>
      </c>
      <c r="B24" s="86">
        <v>18.8</v>
      </c>
      <c r="C24" s="86">
        <v>0.32</v>
      </c>
      <c r="D24" s="86">
        <v>0.08</v>
      </c>
      <c r="E24" s="86">
        <v>53.5</v>
      </c>
      <c r="F24" s="86">
        <v>0.92</v>
      </c>
      <c r="G24" s="86">
        <v>0.23</v>
      </c>
      <c r="H24" s="118">
        <v>18.5</v>
      </c>
      <c r="I24" s="117">
        <v>0.31</v>
      </c>
      <c r="J24" s="117">
        <v>0.08</v>
      </c>
      <c r="K24" s="118">
        <v>15.7</v>
      </c>
      <c r="L24" s="117">
        <v>0.26</v>
      </c>
      <c r="M24" s="117">
        <v>0.08</v>
      </c>
      <c r="N24" s="29">
        <v>4.3333333333333397E-2</v>
      </c>
      <c r="O24" s="29">
        <v>1.9341488398837692E-3</v>
      </c>
      <c r="P24" s="29">
        <v>-1.3765030566393272E-2</v>
      </c>
    </row>
    <row r="25" spans="1:16" x14ac:dyDescent="0.25">
      <c r="A25" s="49">
        <v>0.70833333333333304</v>
      </c>
      <c r="B25" s="86">
        <v>18.5</v>
      </c>
      <c r="C25" s="86">
        <v>0.3</v>
      </c>
      <c r="D25" s="86">
        <v>0.08</v>
      </c>
      <c r="E25" s="86">
        <v>50.3</v>
      </c>
      <c r="F25" s="86">
        <v>0.85</v>
      </c>
      <c r="G25" s="86">
        <v>0.21</v>
      </c>
      <c r="H25" s="118">
        <v>17.8</v>
      </c>
      <c r="I25" s="117">
        <v>0.3</v>
      </c>
      <c r="J25" s="117">
        <v>0.08</v>
      </c>
      <c r="K25" s="118">
        <v>14.5</v>
      </c>
      <c r="L25" s="117">
        <v>0.25</v>
      </c>
      <c r="M25" s="117">
        <v>7.0000000000000007E-2</v>
      </c>
      <c r="N25" s="29">
        <v>7.6309638388561687E-3</v>
      </c>
      <c r="O25" s="29">
        <v>1.9169656731711055E-3</v>
      </c>
      <c r="P25" s="29">
        <v>-1.4300162561534815E-2</v>
      </c>
    </row>
    <row r="26" spans="1:16" x14ac:dyDescent="0.25">
      <c r="A26" s="49">
        <v>0.75</v>
      </c>
      <c r="B26" s="86">
        <v>18.600000000000001</v>
      </c>
      <c r="C26" s="86">
        <v>0.31</v>
      </c>
      <c r="D26" s="86">
        <v>0.08</v>
      </c>
      <c r="E26" s="86">
        <v>50.8</v>
      </c>
      <c r="F26" s="86">
        <v>0.87</v>
      </c>
      <c r="G26" s="86">
        <v>0.21</v>
      </c>
      <c r="H26" s="118">
        <v>18.7</v>
      </c>
      <c r="I26" s="117">
        <v>0.31</v>
      </c>
      <c r="J26" s="117">
        <v>0.08</v>
      </c>
      <c r="K26" s="118">
        <v>13.4</v>
      </c>
      <c r="L26" s="117">
        <v>0.23</v>
      </c>
      <c r="M26" s="117">
        <v>0.06</v>
      </c>
      <c r="N26" s="29">
        <v>4.8297937547531707E-2</v>
      </c>
      <c r="O26" s="29">
        <v>1.9419846891840149E-3</v>
      </c>
      <c r="P26" s="29">
        <v>-1.4049486668990913E-2</v>
      </c>
    </row>
    <row r="27" spans="1:16" x14ac:dyDescent="0.25">
      <c r="A27" s="49">
        <v>0.79166666666666696</v>
      </c>
      <c r="B27" s="86">
        <v>19.7</v>
      </c>
      <c r="C27" s="86">
        <v>0.32</v>
      </c>
      <c r="D27" s="86">
        <v>0.08</v>
      </c>
      <c r="E27" s="86">
        <v>49.6</v>
      </c>
      <c r="F27" s="86">
        <v>0.85</v>
      </c>
      <c r="G27" s="86">
        <v>0.22</v>
      </c>
      <c r="H27" s="118">
        <v>19.3</v>
      </c>
      <c r="I27" s="117">
        <v>0.32</v>
      </c>
      <c r="J27" s="117">
        <v>0.08</v>
      </c>
      <c r="K27" s="118">
        <v>12.5</v>
      </c>
      <c r="L27" s="117">
        <v>0.21</v>
      </c>
      <c r="M27" s="117">
        <v>0.06</v>
      </c>
      <c r="N27" s="29">
        <v>5.0030897397752502E-2</v>
      </c>
      <c r="O27" s="29">
        <v>1.8536454493083962E-3</v>
      </c>
      <c r="P27" s="29">
        <v>-1.3508736304334103E-2</v>
      </c>
    </row>
    <row r="28" spans="1:16" x14ac:dyDescent="0.25">
      <c r="A28" s="49">
        <v>0.83333333333333304</v>
      </c>
      <c r="B28" s="86">
        <v>15.4</v>
      </c>
      <c r="C28" s="86">
        <v>0.26</v>
      </c>
      <c r="D28" s="86">
        <v>0.08</v>
      </c>
      <c r="E28" s="86">
        <v>45.7</v>
      </c>
      <c r="F28" s="86">
        <v>0.78</v>
      </c>
      <c r="G28" s="86">
        <v>0.21</v>
      </c>
      <c r="H28" s="118">
        <v>16.2</v>
      </c>
      <c r="I28" s="117">
        <v>0.26</v>
      </c>
      <c r="J28" s="117">
        <v>0.08</v>
      </c>
      <c r="K28" s="118">
        <v>12.3</v>
      </c>
      <c r="L28" s="117">
        <v>0.21</v>
      </c>
      <c r="M28" s="117">
        <v>7.0000000000000007E-2</v>
      </c>
      <c r="N28" s="29">
        <v>4.3333333333333397E-2</v>
      </c>
      <c r="O28" s="29">
        <v>1.9074874276132541E-3</v>
      </c>
      <c r="P28" s="29">
        <v>-1.3705592365320061E-2</v>
      </c>
    </row>
    <row r="29" spans="1:16" x14ac:dyDescent="0.25">
      <c r="A29" s="49">
        <v>0.875</v>
      </c>
      <c r="B29" s="86">
        <v>12.3</v>
      </c>
      <c r="C29" s="86">
        <v>0.2</v>
      </c>
      <c r="D29" s="86">
        <v>7.0000000000000007E-2</v>
      </c>
      <c r="E29" s="86">
        <v>41.5</v>
      </c>
      <c r="F29" s="86">
        <v>0.71</v>
      </c>
      <c r="G29" s="86">
        <v>0.2</v>
      </c>
      <c r="H29" s="118">
        <v>12.3</v>
      </c>
      <c r="I29" s="117">
        <v>0.2</v>
      </c>
      <c r="J29" s="117">
        <v>7.0000000000000007E-2</v>
      </c>
      <c r="K29" s="118">
        <v>10.6</v>
      </c>
      <c r="L29" s="117">
        <v>0.17</v>
      </c>
      <c r="M29" s="117">
        <v>7.0000000000000007E-2</v>
      </c>
      <c r="N29" s="29">
        <v>4.8721872984151524E-2</v>
      </c>
      <c r="O29" s="29">
        <v>1.7700070938300515E-3</v>
      </c>
      <c r="P29" s="29">
        <v>-1.69508669698578E-2</v>
      </c>
    </row>
    <row r="30" spans="1:16" x14ac:dyDescent="0.25">
      <c r="A30" s="49">
        <v>0.91666666666666696</v>
      </c>
      <c r="B30" s="86">
        <v>11.2</v>
      </c>
      <c r="C30" s="86">
        <v>0.18</v>
      </c>
      <c r="D30" s="86">
        <v>7.0000000000000007E-2</v>
      </c>
      <c r="E30" s="86">
        <v>40.799999999999997</v>
      </c>
      <c r="F30" s="86">
        <v>0.69</v>
      </c>
      <c r="G30" s="86">
        <v>0.2</v>
      </c>
      <c r="H30" s="118">
        <v>11.2</v>
      </c>
      <c r="I30" s="117">
        <v>0.18</v>
      </c>
      <c r="J30" s="117">
        <v>7.0000000000000007E-2</v>
      </c>
      <c r="K30" s="118">
        <v>9.6999999999999993</v>
      </c>
      <c r="L30" s="117">
        <v>0.16</v>
      </c>
      <c r="M30" s="117">
        <v>7.0000000000000007E-2</v>
      </c>
      <c r="N30" s="29">
        <v>4.3939153018497941E-2</v>
      </c>
      <c r="O30" s="29">
        <v>1.7925625585163169E-3</v>
      </c>
      <c r="P30" s="29">
        <v>-1.5617083437229673E-2</v>
      </c>
    </row>
    <row r="31" spans="1:16" x14ac:dyDescent="0.25">
      <c r="A31" s="49">
        <v>0.95833333333333304</v>
      </c>
      <c r="B31" s="86">
        <v>12.3</v>
      </c>
      <c r="C31" s="86">
        <v>0.19</v>
      </c>
      <c r="D31" s="86">
        <v>7.0000000000000007E-2</v>
      </c>
      <c r="E31" s="86">
        <v>42.6</v>
      </c>
      <c r="F31" s="86">
        <v>0.71</v>
      </c>
      <c r="G31" s="86">
        <v>0.21</v>
      </c>
      <c r="H31" s="118">
        <v>11.7</v>
      </c>
      <c r="I31" s="117">
        <v>0.19</v>
      </c>
      <c r="J31" s="117">
        <v>7.0000000000000007E-2</v>
      </c>
      <c r="K31" s="118">
        <v>8.8000000000000007</v>
      </c>
      <c r="L31" s="117">
        <v>0.14000000000000001</v>
      </c>
      <c r="M31" s="117">
        <v>0.06</v>
      </c>
      <c r="N31" s="29">
        <v>3.9102439024390249E-2</v>
      </c>
      <c r="O31" s="29">
        <v>1.7520864161280861E-3</v>
      </c>
      <c r="P31" s="29">
        <v>-1.6881497321364552E-2</v>
      </c>
    </row>
    <row r="32" spans="1:16" x14ac:dyDescent="0.25">
      <c r="A32" s="49">
        <v>1</v>
      </c>
      <c r="B32" s="86">
        <v>10.5</v>
      </c>
      <c r="C32" s="86">
        <v>0.17</v>
      </c>
      <c r="D32" s="86">
        <v>7.0000000000000007E-2</v>
      </c>
      <c r="E32" s="86">
        <v>41.5</v>
      </c>
      <c r="F32" s="86">
        <v>0.7</v>
      </c>
      <c r="G32" s="86">
        <v>0.2</v>
      </c>
      <c r="H32" s="118">
        <v>10.4</v>
      </c>
      <c r="I32" s="117">
        <v>0.17</v>
      </c>
      <c r="J32" s="117">
        <v>7.0000000000000007E-2</v>
      </c>
      <c r="K32" s="118">
        <v>7.6</v>
      </c>
      <c r="L32" s="117">
        <v>0.12</v>
      </c>
      <c r="M32" s="117">
        <v>0.06</v>
      </c>
      <c r="N32" s="29">
        <v>5.2072263549415514E-2</v>
      </c>
      <c r="O32" s="29">
        <v>1.7328171046235375E-3</v>
      </c>
      <c r="P32" s="29">
        <v>-1.6519941957072272E-2</v>
      </c>
    </row>
    <row r="35" spans="2:30" s="48" customFormat="1" x14ac:dyDescent="0.25">
      <c r="B35" s="147" t="s">
        <v>166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</row>
  </sheetData>
  <mergeCells count="8">
    <mergeCell ref="B35:AD35"/>
    <mergeCell ref="N5:P6"/>
    <mergeCell ref="B6:D6"/>
    <mergeCell ref="E6:G6"/>
    <mergeCell ref="A5:A7"/>
    <mergeCell ref="H6:J6"/>
    <mergeCell ref="K6:M6"/>
    <mergeCell ref="B5:M5"/>
  </mergeCells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65"/>
  <sheetViews>
    <sheetView topLeftCell="C22" zoomScale="70" zoomScaleNormal="70" workbookViewId="0">
      <selection activeCell="AP55" sqref="AP55"/>
    </sheetView>
  </sheetViews>
  <sheetFormatPr defaultRowHeight="15" x14ac:dyDescent="0.25"/>
  <cols>
    <col min="1" max="1" width="11.7109375" style="48" customWidth="1"/>
    <col min="2" max="16384" width="9.140625" style="48"/>
  </cols>
  <sheetData>
    <row r="1" spans="1:13" x14ac:dyDescent="0.25">
      <c r="A1" s="21" t="s">
        <v>188</v>
      </c>
      <c r="B1" s="19"/>
      <c r="C1" s="19"/>
      <c r="D1" s="20"/>
    </row>
    <row r="4" spans="1:13" x14ac:dyDescent="0.25">
      <c r="A4" s="21" t="s">
        <v>189</v>
      </c>
      <c r="B4" s="19"/>
      <c r="C4" s="19"/>
      <c r="D4" s="20"/>
    </row>
    <row r="5" spans="1:13" ht="15.75" customHeight="1" x14ac:dyDescent="0.25">
      <c r="A5" s="189" t="s">
        <v>183</v>
      </c>
      <c r="B5" s="31" t="s">
        <v>17</v>
      </c>
      <c r="C5" s="32"/>
      <c r="D5" s="32"/>
      <c r="E5" s="32"/>
      <c r="F5" s="32"/>
      <c r="G5" s="32"/>
      <c r="H5" s="32"/>
      <c r="I5" s="32"/>
      <c r="J5" s="32"/>
      <c r="K5" s="144" t="s">
        <v>20</v>
      </c>
      <c r="L5" s="144"/>
      <c r="M5" s="144"/>
    </row>
    <row r="6" spans="1:13" ht="15" customHeight="1" x14ac:dyDescent="0.25">
      <c r="A6" s="190"/>
      <c r="B6" s="192" t="s">
        <v>30</v>
      </c>
      <c r="C6" s="192"/>
      <c r="D6" s="192"/>
      <c r="E6" s="192" t="s">
        <v>31</v>
      </c>
      <c r="F6" s="192"/>
      <c r="G6" s="192"/>
      <c r="H6" s="192" t="s">
        <v>132</v>
      </c>
      <c r="I6" s="192"/>
      <c r="J6" s="192"/>
      <c r="K6" s="144"/>
      <c r="L6" s="144"/>
      <c r="M6" s="144"/>
    </row>
    <row r="7" spans="1:13" ht="26.25" customHeight="1" x14ac:dyDescent="0.25">
      <c r="A7" s="191"/>
      <c r="B7" s="38" t="s">
        <v>0</v>
      </c>
      <c r="C7" s="38" t="s">
        <v>1</v>
      </c>
      <c r="D7" s="38" t="s">
        <v>18</v>
      </c>
      <c r="E7" s="38" t="s">
        <v>0</v>
      </c>
      <c r="F7" s="38" t="s">
        <v>1</v>
      </c>
      <c r="G7" s="38" t="s">
        <v>18</v>
      </c>
      <c r="H7" s="38" t="s">
        <v>0</v>
      </c>
      <c r="I7" s="38" t="s">
        <v>1</v>
      </c>
      <c r="J7" s="38" t="s">
        <v>18</v>
      </c>
      <c r="K7" s="38" t="s">
        <v>3</v>
      </c>
      <c r="L7" s="38" t="s">
        <v>4</v>
      </c>
      <c r="M7" s="38" t="s">
        <v>5</v>
      </c>
    </row>
    <row r="8" spans="1:13" x14ac:dyDescent="0.25">
      <c r="A8" s="49">
        <v>0</v>
      </c>
      <c r="B8" s="68">
        <v>52</v>
      </c>
      <c r="C8" s="68">
        <v>3.1</v>
      </c>
      <c r="D8" s="68">
        <v>0.62</v>
      </c>
      <c r="E8" s="68">
        <v>20</v>
      </c>
      <c r="F8" s="68">
        <v>1.3</v>
      </c>
      <c r="G8" s="68">
        <v>2.5999999999999999E-2</v>
      </c>
      <c r="H8" s="68">
        <v>72</v>
      </c>
      <c r="I8" s="68">
        <v>4.4000000000000004</v>
      </c>
      <c r="J8" s="68">
        <v>0.66</v>
      </c>
      <c r="K8" s="130">
        <v>2.2501789915106946E-2</v>
      </c>
      <c r="L8" s="130">
        <v>1.7105303556311463E-3</v>
      </c>
      <c r="M8" s="130">
        <v>-1.7651803195980833E-2</v>
      </c>
    </row>
    <row r="9" spans="1:13" x14ac:dyDescent="0.25">
      <c r="A9" s="49">
        <v>4.1666666666666699E-2</v>
      </c>
      <c r="B9" s="68">
        <v>54</v>
      </c>
      <c r="C9" s="68">
        <v>3.2</v>
      </c>
      <c r="D9" s="68">
        <v>0.62</v>
      </c>
      <c r="E9" s="68">
        <v>20</v>
      </c>
      <c r="F9" s="68">
        <v>1.3</v>
      </c>
      <c r="G9" s="68">
        <v>4.7E-2</v>
      </c>
      <c r="H9" s="68">
        <v>74</v>
      </c>
      <c r="I9" s="68">
        <v>4.5</v>
      </c>
      <c r="J9" s="68">
        <v>0.61</v>
      </c>
      <c r="K9" s="130">
        <v>3.6243481852444533E-2</v>
      </c>
      <c r="L9" s="130">
        <v>1.6693650299604952E-3</v>
      </c>
      <c r="M9" s="130">
        <v>-1.7971690502548845E-2</v>
      </c>
    </row>
    <row r="10" spans="1:13" x14ac:dyDescent="0.25">
      <c r="A10" s="49">
        <v>8.3333333333333301E-2</v>
      </c>
      <c r="B10" s="68">
        <v>52</v>
      </c>
      <c r="C10" s="68">
        <v>3.1</v>
      </c>
      <c r="D10" s="68">
        <v>0.62</v>
      </c>
      <c r="E10" s="68">
        <v>21</v>
      </c>
      <c r="F10" s="68">
        <v>1.4</v>
      </c>
      <c r="G10" s="68">
        <v>0.01</v>
      </c>
      <c r="H10" s="68">
        <v>73</v>
      </c>
      <c r="I10" s="68">
        <v>4.4000000000000004</v>
      </c>
      <c r="J10" s="68">
        <v>0.64</v>
      </c>
      <c r="K10" s="130">
        <v>2.3652870221610053E-2</v>
      </c>
      <c r="L10" s="130">
        <v>1.6883525551282881E-3</v>
      </c>
      <c r="M10" s="130">
        <v>-1.7934692523593927E-2</v>
      </c>
    </row>
    <row r="11" spans="1:13" x14ac:dyDescent="0.25">
      <c r="A11" s="49">
        <v>0.125</v>
      </c>
      <c r="B11" s="68">
        <v>51</v>
      </c>
      <c r="C11" s="68">
        <v>3.1</v>
      </c>
      <c r="D11" s="68">
        <v>0.61</v>
      </c>
      <c r="E11" s="68">
        <v>19</v>
      </c>
      <c r="F11" s="68">
        <v>1.3</v>
      </c>
      <c r="G11" s="68">
        <v>3.6999999999999998E-2</v>
      </c>
      <c r="H11" s="68">
        <v>70</v>
      </c>
      <c r="I11" s="68">
        <v>4.3</v>
      </c>
      <c r="J11" s="68">
        <v>0.63</v>
      </c>
      <c r="K11" s="130">
        <v>2.8969392635102672E-2</v>
      </c>
      <c r="L11" s="130">
        <v>1.6751219849955948E-3</v>
      </c>
      <c r="M11" s="130">
        <v>-1.6192167457186823E-2</v>
      </c>
    </row>
    <row r="12" spans="1:13" x14ac:dyDescent="0.25">
      <c r="A12" s="49">
        <v>0.16666666666666699</v>
      </c>
      <c r="B12" s="68">
        <v>51</v>
      </c>
      <c r="C12" s="68">
        <v>3</v>
      </c>
      <c r="D12" s="68">
        <v>0.57999999999999996</v>
      </c>
      <c r="E12" s="68">
        <v>17</v>
      </c>
      <c r="F12" s="68">
        <v>1.1000000000000001</v>
      </c>
      <c r="G12" s="68">
        <v>5.1999999999999998E-2</v>
      </c>
      <c r="H12" s="68">
        <v>70</v>
      </c>
      <c r="I12" s="68">
        <v>4</v>
      </c>
      <c r="J12" s="68">
        <v>0.56000000000000005</v>
      </c>
      <c r="K12" s="130">
        <v>5.2178401590282635E-2</v>
      </c>
      <c r="L12" s="130">
        <v>1.9014552245815932E-3</v>
      </c>
      <c r="M12" s="130">
        <v>-1.4199787259756706E-2</v>
      </c>
    </row>
    <row r="13" spans="1:13" x14ac:dyDescent="0.25">
      <c r="A13" s="49">
        <v>0.20833333333333301</v>
      </c>
      <c r="B13" s="68">
        <v>51</v>
      </c>
      <c r="C13" s="68">
        <v>3.1</v>
      </c>
      <c r="D13" s="68">
        <v>0.57999999999999996</v>
      </c>
      <c r="E13" s="68">
        <v>19</v>
      </c>
      <c r="F13" s="68">
        <v>1.2</v>
      </c>
      <c r="G13" s="68">
        <v>5.2999999999999999E-2</v>
      </c>
      <c r="H13" s="68">
        <v>69</v>
      </c>
      <c r="I13" s="68">
        <v>4.3</v>
      </c>
      <c r="J13" s="68">
        <v>0.6</v>
      </c>
      <c r="K13" s="130">
        <v>5.2541696238467148E-2</v>
      </c>
      <c r="L13" s="130">
        <v>1.8423885636326505E-3</v>
      </c>
      <c r="M13" s="130">
        <v>-1.29545734459769E-2</v>
      </c>
    </row>
    <row r="14" spans="1:13" x14ac:dyDescent="0.25">
      <c r="A14" s="49">
        <v>0.25</v>
      </c>
      <c r="B14" s="68">
        <v>51</v>
      </c>
      <c r="C14" s="68">
        <v>3.1</v>
      </c>
      <c r="D14" s="68">
        <v>0.59</v>
      </c>
      <c r="E14" s="68">
        <v>19</v>
      </c>
      <c r="F14" s="68">
        <v>1.2</v>
      </c>
      <c r="G14" s="68">
        <v>5.2999999999999999E-2</v>
      </c>
      <c r="H14" s="68">
        <v>70</v>
      </c>
      <c r="I14" s="68">
        <v>4.2</v>
      </c>
      <c r="J14" s="68">
        <v>0.55000000000000004</v>
      </c>
      <c r="K14" s="130">
        <v>4.3333333333333397E-2</v>
      </c>
      <c r="L14" s="130">
        <v>1.7663438733161499E-3</v>
      </c>
      <c r="M14" s="130">
        <v>-1.4543005940834094E-2</v>
      </c>
    </row>
    <row r="15" spans="1:13" x14ac:dyDescent="0.25">
      <c r="A15" s="49">
        <v>0.29166666666666702</v>
      </c>
      <c r="B15" s="68">
        <v>51</v>
      </c>
      <c r="C15" s="68">
        <v>3.1</v>
      </c>
      <c r="D15" s="68">
        <v>0.55000000000000004</v>
      </c>
      <c r="E15" s="68">
        <v>19</v>
      </c>
      <c r="F15" s="68">
        <v>1.2</v>
      </c>
      <c r="G15" s="68">
        <v>7.1999999999999995E-2</v>
      </c>
      <c r="H15" s="68">
        <v>69</v>
      </c>
      <c r="I15" s="68">
        <v>4.0999999999999996</v>
      </c>
      <c r="J15" s="68">
        <v>0.52</v>
      </c>
      <c r="K15" s="130">
        <v>4.3333333333333397E-2</v>
      </c>
      <c r="L15" s="130">
        <v>1.8000168046206876E-3</v>
      </c>
      <c r="M15" s="130">
        <v>-1.5723039933161289E-2</v>
      </c>
    </row>
    <row r="16" spans="1:13" x14ac:dyDescent="0.25">
      <c r="A16" s="49">
        <v>0.33333333333333298</v>
      </c>
      <c r="B16" s="68">
        <v>53</v>
      </c>
      <c r="C16" s="68">
        <v>3.2</v>
      </c>
      <c r="D16" s="68">
        <v>0.62</v>
      </c>
      <c r="E16" s="68">
        <v>22</v>
      </c>
      <c r="F16" s="68">
        <v>1.3</v>
      </c>
      <c r="G16" s="68">
        <v>3.9E-2</v>
      </c>
      <c r="H16" s="68">
        <v>74</v>
      </c>
      <c r="I16" s="68">
        <v>4.5</v>
      </c>
      <c r="J16" s="68">
        <v>0.61</v>
      </c>
      <c r="K16" s="130">
        <v>3.24432156231408E-2</v>
      </c>
      <c r="L16" s="130">
        <v>1.7384066164393807E-3</v>
      </c>
      <c r="M16" s="130">
        <v>-1.4828691476966463E-2</v>
      </c>
    </row>
    <row r="17" spans="1:13" x14ac:dyDescent="0.25">
      <c r="A17" s="49">
        <v>0.375</v>
      </c>
      <c r="B17" s="68">
        <v>54</v>
      </c>
      <c r="C17" s="68">
        <v>3.2</v>
      </c>
      <c r="D17" s="68">
        <v>0.56000000000000005</v>
      </c>
      <c r="E17" s="68">
        <v>24</v>
      </c>
      <c r="F17" s="68">
        <v>1.5</v>
      </c>
      <c r="G17" s="68">
        <v>6.7000000000000004E-2</v>
      </c>
      <c r="H17" s="68">
        <v>77</v>
      </c>
      <c r="I17" s="68">
        <v>4.5999999999999996</v>
      </c>
      <c r="J17" s="68">
        <v>0.55000000000000004</v>
      </c>
      <c r="K17" s="130">
        <v>3.3333333333333402E-2</v>
      </c>
      <c r="L17" s="130">
        <v>1.848498536256085E-3</v>
      </c>
      <c r="M17" s="130">
        <v>-1.4218659345787279E-2</v>
      </c>
    </row>
    <row r="18" spans="1:13" x14ac:dyDescent="0.25">
      <c r="A18" s="49">
        <v>0.41666666666666702</v>
      </c>
      <c r="B18" s="68">
        <v>51</v>
      </c>
      <c r="C18" s="68">
        <v>3</v>
      </c>
      <c r="D18" s="68">
        <v>0.56999999999999995</v>
      </c>
      <c r="E18" s="68">
        <v>20</v>
      </c>
      <c r="F18" s="68">
        <v>1.3</v>
      </c>
      <c r="G18" s="68">
        <v>3.6999999999999998E-2</v>
      </c>
      <c r="H18" s="68">
        <v>72</v>
      </c>
      <c r="I18" s="68">
        <v>4.3</v>
      </c>
      <c r="J18" s="68">
        <v>0.52</v>
      </c>
      <c r="K18" s="130">
        <v>4.3333333333333397E-2</v>
      </c>
      <c r="L18" s="130">
        <v>1.87680216190884E-3</v>
      </c>
      <c r="M18" s="130">
        <v>-1.5347904581118031E-2</v>
      </c>
    </row>
    <row r="19" spans="1:13" x14ac:dyDescent="0.25">
      <c r="A19" s="49">
        <v>0.45833333333333298</v>
      </c>
      <c r="B19" s="68">
        <v>49</v>
      </c>
      <c r="C19" s="68">
        <v>2.9</v>
      </c>
      <c r="D19" s="68">
        <v>0.51</v>
      </c>
      <c r="E19" s="68">
        <v>22</v>
      </c>
      <c r="F19" s="68">
        <v>1.4</v>
      </c>
      <c r="G19" s="68">
        <v>1.9E-2</v>
      </c>
      <c r="H19" s="68">
        <v>73</v>
      </c>
      <c r="I19" s="68">
        <v>4.3</v>
      </c>
      <c r="J19" s="68">
        <v>0.57999999999999996</v>
      </c>
      <c r="K19" s="130">
        <v>4.3333333333333397E-2</v>
      </c>
      <c r="L19" s="130">
        <v>1.7959319245624355E-3</v>
      </c>
      <c r="M19" s="130">
        <v>-1.598081855419213E-2</v>
      </c>
    </row>
    <row r="20" spans="1:13" x14ac:dyDescent="0.25">
      <c r="A20" s="49">
        <v>0.5</v>
      </c>
      <c r="B20" s="68">
        <v>48</v>
      </c>
      <c r="C20" s="68">
        <v>2.8</v>
      </c>
      <c r="D20" s="68">
        <v>0.51</v>
      </c>
      <c r="E20" s="68">
        <v>17</v>
      </c>
      <c r="F20" s="68">
        <v>1.1000000000000001</v>
      </c>
      <c r="G20" s="68">
        <v>7.9000000000000001E-2</v>
      </c>
      <c r="H20" s="68">
        <v>66</v>
      </c>
      <c r="I20" s="68">
        <v>3.9</v>
      </c>
      <c r="J20" s="68">
        <v>0.49</v>
      </c>
      <c r="K20" s="130">
        <v>3.3333333333333402E-2</v>
      </c>
      <c r="L20" s="130">
        <v>1.765616725268541E-3</v>
      </c>
      <c r="M20" s="130">
        <v>-1.5378708875650057E-2</v>
      </c>
    </row>
    <row r="21" spans="1:13" x14ac:dyDescent="0.25">
      <c r="A21" s="49">
        <v>0.54166666666666696</v>
      </c>
      <c r="B21" s="68">
        <v>54</v>
      </c>
      <c r="C21" s="68">
        <v>3.2</v>
      </c>
      <c r="D21" s="68">
        <v>0.72</v>
      </c>
      <c r="E21" s="68">
        <v>19</v>
      </c>
      <c r="F21" s="68">
        <v>1.2</v>
      </c>
      <c r="G21" s="68">
        <v>2.5000000000000001E-2</v>
      </c>
      <c r="H21" s="68">
        <v>72</v>
      </c>
      <c r="I21" s="68">
        <v>4.3</v>
      </c>
      <c r="J21" s="68">
        <v>0.75</v>
      </c>
      <c r="K21" s="130">
        <v>3.3333333333333402E-2</v>
      </c>
      <c r="L21" s="130">
        <v>1.8250915447467107E-3</v>
      </c>
      <c r="M21" s="130">
        <v>-1.8014494211865826E-2</v>
      </c>
    </row>
    <row r="22" spans="1:13" x14ac:dyDescent="0.25">
      <c r="A22" s="49">
        <v>0.58333333333333304</v>
      </c>
      <c r="B22" s="68">
        <v>50</v>
      </c>
      <c r="C22" s="68">
        <v>3</v>
      </c>
      <c r="D22" s="68">
        <v>0.55000000000000004</v>
      </c>
      <c r="E22" s="68">
        <v>19</v>
      </c>
      <c r="F22" s="68">
        <v>1.2</v>
      </c>
      <c r="G22" s="68">
        <v>0.108</v>
      </c>
      <c r="H22" s="68">
        <v>69</v>
      </c>
      <c r="I22" s="68">
        <v>4.2</v>
      </c>
      <c r="J22" s="68">
        <v>0.52</v>
      </c>
      <c r="K22" s="130">
        <v>3.3333333333333402E-2</v>
      </c>
      <c r="L22" s="130">
        <v>1.8888018050319695E-3</v>
      </c>
      <c r="M22" s="130">
        <v>-1.3703634514919297E-2</v>
      </c>
    </row>
    <row r="23" spans="1:13" x14ac:dyDescent="0.25">
      <c r="A23" s="49">
        <v>0.625</v>
      </c>
      <c r="B23" s="68">
        <v>53</v>
      </c>
      <c r="C23" s="68">
        <v>3.1</v>
      </c>
      <c r="D23" s="68">
        <v>0.57999999999999996</v>
      </c>
      <c r="E23" s="68">
        <v>18</v>
      </c>
      <c r="F23" s="68">
        <v>1.2</v>
      </c>
      <c r="G23" s="68">
        <v>5.3999999999999999E-2</v>
      </c>
      <c r="H23" s="68">
        <v>70</v>
      </c>
      <c r="I23" s="68">
        <v>4.3</v>
      </c>
      <c r="J23" s="68">
        <v>0.55000000000000004</v>
      </c>
      <c r="K23" s="130">
        <v>4.3333333333333397E-2</v>
      </c>
      <c r="L23" s="130">
        <v>1.9026650470063532E-3</v>
      </c>
      <c r="M23" s="130">
        <v>-1.4055687841186422E-2</v>
      </c>
    </row>
    <row r="24" spans="1:13" x14ac:dyDescent="0.25">
      <c r="A24" s="49">
        <v>0.66666666666666696</v>
      </c>
      <c r="B24" s="68">
        <v>52</v>
      </c>
      <c r="C24" s="68">
        <v>3.1</v>
      </c>
      <c r="D24" s="68">
        <v>0.59</v>
      </c>
      <c r="E24" s="68">
        <v>21</v>
      </c>
      <c r="F24" s="68">
        <v>1.3</v>
      </c>
      <c r="G24" s="68">
        <v>4.1000000000000002E-2</v>
      </c>
      <c r="H24" s="68">
        <v>71</v>
      </c>
      <c r="I24" s="68">
        <v>4.3</v>
      </c>
      <c r="J24" s="68">
        <v>0.61</v>
      </c>
      <c r="K24" s="130">
        <v>4.3333333333333397E-2</v>
      </c>
      <c r="L24" s="130">
        <v>1.9341488398837692E-3</v>
      </c>
      <c r="M24" s="130">
        <v>-1.3765030566393272E-2</v>
      </c>
    </row>
    <row r="25" spans="1:13" x14ac:dyDescent="0.25">
      <c r="A25" s="49">
        <v>0.70833333333333304</v>
      </c>
      <c r="B25" s="68">
        <v>51</v>
      </c>
      <c r="C25" s="68">
        <v>3</v>
      </c>
      <c r="D25" s="68">
        <v>0.53</v>
      </c>
      <c r="E25" s="68">
        <v>18</v>
      </c>
      <c r="F25" s="68">
        <v>1.1000000000000001</v>
      </c>
      <c r="G25" s="68">
        <v>5.5E-2</v>
      </c>
      <c r="H25" s="68">
        <v>65</v>
      </c>
      <c r="I25" s="68">
        <v>4</v>
      </c>
      <c r="J25" s="68">
        <v>0.53</v>
      </c>
      <c r="K25" s="130">
        <v>7.6309638388561687E-3</v>
      </c>
      <c r="L25" s="130">
        <v>1.9169656731711055E-3</v>
      </c>
      <c r="M25" s="130">
        <v>-1.4300162561534815E-2</v>
      </c>
    </row>
    <row r="26" spans="1:13" x14ac:dyDescent="0.25">
      <c r="A26" s="49">
        <v>0.75</v>
      </c>
      <c r="B26" s="68">
        <v>51</v>
      </c>
      <c r="C26" s="68">
        <v>3</v>
      </c>
      <c r="D26" s="68">
        <v>0.56999999999999995</v>
      </c>
      <c r="E26" s="68">
        <v>20</v>
      </c>
      <c r="F26" s="68">
        <v>1.3</v>
      </c>
      <c r="G26" s="68">
        <v>7.8E-2</v>
      </c>
      <c r="H26" s="68">
        <v>71</v>
      </c>
      <c r="I26" s="68">
        <v>4.4000000000000004</v>
      </c>
      <c r="J26" s="68">
        <v>0.56000000000000005</v>
      </c>
      <c r="K26" s="130">
        <v>4.8297937547531707E-2</v>
      </c>
      <c r="L26" s="130">
        <v>1.9419846891840149E-3</v>
      </c>
      <c r="M26" s="130">
        <v>-1.4049486668990913E-2</v>
      </c>
    </row>
    <row r="27" spans="1:13" x14ac:dyDescent="0.25">
      <c r="A27" s="49">
        <v>0.79166666666666696</v>
      </c>
      <c r="B27" s="68">
        <v>52</v>
      </c>
      <c r="C27" s="68">
        <v>3.1</v>
      </c>
      <c r="D27" s="68">
        <v>0.55000000000000004</v>
      </c>
      <c r="E27" s="68">
        <v>23</v>
      </c>
      <c r="F27" s="68">
        <v>1.4</v>
      </c>
      <c r="G27" s="68">
        <v>8.4000000000000005E-2</v>
      </c>
      <c r="H27" s="68">
        <v>74</v>
      </c>
      <c r="I27" s="68">
        <v>4.5</v>
      </c>
      <c r="J27" s="68">
        <v>0.51</v>
      </c>
      <c r="K27" s="130">
        <v>5.0030897397752502E-2</v>
      </c>
      <c r="L27" s="130">
        <v>1.8536454493083962E-3</v>
      </c>
      <c r="M27" s="130">
        <v>-1.3508736304334103E-2</v>
      </c>
    </row>
    <row r="28" spans="1:13" x14ac:dyDescent="0.25">
      <c r="A28" s="49">
        <v>0.83333333333333304</v>
      </c>
      <c r="B28" s="68">
        <v>49</v>
      </c>
      <c r="C28" s="68">
        <v>2.9</v>
      </c>
      <c r="D28" s="68">
        <v>0.49</v>
      </c>
      <c r="E28" s="68">
        <v>21</v>
      </c>
      <c r="F28" s="68">
        <v>1.3</v>
      </c>
      <c r="G28" s="68">
        <v>6.7000000000000004E-2</v>
      </c>
      <c r="H28" s="68">
        <v>70</v>
      </c>
      <c r="I28" s="68">
        <v>4.3</v>
      </c>
      <c r="J28" s="68">
        <v>0.42</v>
      </c>
      <c r="K28" s="130">
        <v>4.3333333333333397E-2</v>
      </c>
      <c r="L28" s="130">
        <v>1.9074874276132541E-3</v>
      </c>
      <c r="M28" s="130">
        <v>-1.3705592365320061E-2</v>
      </c>
    </row>
    <row r="29" spans="1:13" x14ac:dyDescent="0.25">
      <c r="A29" s="49">
        <v>0.875</v>
      </c>
      <c r="B29" s="68">
        <v>48</v>
      </c>
      <c r="C29" s="68">
        <v>2.8</v>
      </c>
      <c r="D29" s="68">
        <v>0.55000000000000004</v>
      </c>
      <c r="E29" s="68">
        <v>23</v>
      </c>
      <c r="F29" s="68">
        <v>1.5</v>
      </c>
      <c r="G29" s="68">
        <v>0.01</v>
      </c>
      <c r="H29" s="68">
        <v>71</v>
      </c>
      <c r="I29" s="68">
        <v>4.3</v>
      </c>
      <c r="J29" s="68">
        <v>0.54</v>
      </c>
      <c r="K29" s="130">
        <v>4.8721872984151524E-2</v>
      </c>
      <c r="L29" s="130">
        <v>1.7700070938300515E-3</v>
      </c>
      <c r="M29" s="130">
        <v>-1.69508669698578E-2</v>
      </c>
    </row>
    <row r="30" spans="1:13" x14ac:dyDescent="0.25">
      <c r="A30" s="49">
        <v>0.91666666666666696</v>
      </c>
      <c r="B30" s="68">
        <v>51</v>
      </c>
      <c r="C30" s="68">
        <v>3</v>
      </c>
      <c r="D30" s="68">
        <v>0.6</v>
      </c>
      <c r="E30" s="68">
        <v>17</v>
      </c>
      <c r="F30" s="68">
        <v>1.1000000000000001</v>
      </c>
      <c r="G30" s="68">
        <v>6.3E-2</v>
      </c>
      <c r="H30" s="68">
        <v>67</v>
      </c>
      <c r="I30" s="68">
        <v>4</v>
      </c>
      <c r="J30" s="68">
        <v>0.59</v>
      </c>
      <c r="K30" s="130">
        <v>4.3939153018497941E-2</v>
      </c>
      <c r="L30" s="130">
        <v>1.7925625585163169E-3</v>
      </c>
      <c r="M30" s="130">
        <v>-1.5617083437229673E-2</v>
      </c>
    </row>
    <row r="31" spans="1:13" x14ac:dyDescent="0.25">
      <c r="A31" s="49">
        <v>0.95833333333333304</v>
      </c>
      <c r="B31" s="68">
        <v>50</v>
      </c>
      <c r="C31" s="68">
        <v>3</v>
      </c>
      <c r="D31" s="68">
        <v>0.56999999999999995</v>
      </c>
      <c r="E31" s="68">
        <v>19</v>
      </c>
      <c r="F31" s="68">
        <v>1.2</v>
      </c>
      <c r="G31" s="68">
        <v>3.7999999999999999E-2</v>
      </c>
      <c r="H31" s="68">
        <v>65</v>
      </c>
      <c r="I31" s="68">
        <v>4.0999999999999996</v>
      </c>
      <c r="J31" s="68">
        <v>0.56999999999999995</v>
      </c>
      <c r="K31" s="130">
        <v>3.9102439024390249E-2</v>
      </c>
      <c r="L31" s="130">
        <v>1.7520864161280861E-3</v>
      </c>
      <c r="M31" s="130">
        <v>-1.6881497321364552E-2</v>
      </c>
    </row>
    <row r="32" spans="1:13" x14ac:dyDescent="0.25">
      <c r="A32" s="49">
        <v>1</v>
      </c>
      <c r="B32" s="68">
        <v>52</v>
      </c>
      <c r="C32" s="68">
        <v>3.1</v>
      </c>
      <c r="D32" s="68">
        <v>0.59</v>
      </c>
      <c r="E32" s="68">
        <v>22</v>
      </c>
      <c r="F32" s="68">
        <v>1.4</v>
      </c>
      <c r="G32" s="68">
        <v>1.2999999999999999E-2</v>
      </c>
      <c r="H32" s="68">
        <v>75</v>
      </c>
      <c r="I32" s="68">
        <v>4.5</v>
      </c>
      <c r="J32" s="68">
        <v>0.62</v>
      </c>
      <c r="K32" s="130">
        <v>5.2072263549415514E-2</v>
      </c>
      <c r="L32" s="130">
        <v>1.7328171046235375E-3</v>
      </c>
      <c r="M32" s="130">
        <v>-1.6519941957072272E-2</v>
      </c>
    </row>
    <row r="34" spans="1:43" x14ac:dyDescent="0.25">
      <c r="A34" s="21" t="s">
        <v>190</v>
      </c>
      <c r="B34" s="19"/>
      <c r="C34" s="19"/>
      <c r="D34" s="20"/>
    </row>
    <row r="35" spans="1:43" ht="15.75" customHeight="1" x14ac:dyDescent="0.25">
      <c r="A35" s="189" t="s">
        <v>183</v>
      </c>
      <c r="B35" s="31" t="s">
        <v>17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148" t="s">
        <v>21</v>
      </c>
      <c r="AP35" s="168"/>
      <c r="AQ35" s="169"/>
    </row>
    <row r="36" spans="1:43" ht="15" customHeight="1" x14ac:dyDescent="0.25">
      <c r="A36" s="190"/>
      <c r="B36" s="144" t="s">
        <v>32</v>
      </c>
      <c r="C36" s="144"/>
      <c r="D36" s="144"/>
      <c r="E36" s="144" t="s">
        <v>33</v>
      </c>
      <c r="F36" s="144"/>
      <c r="G36" s="144"/>
      <c r="H36" s="144" t="s">
        <v>156</v>
      </c>
      <c r="I36" s="144"/>
      <c r="J36" s="144"/>
      <c r="K36" s="144" t="s">
        <v>157</v>
      </c>
      <c r="L36" s="144"/>
      <c r="M36" s="144"/>
      <c r="N36" s="144" t="s">
        <v>158</v>
      </c>
      <c r="O36" s="144"/>
      <c r="P36" s="144"/>
      <c r="Q36" s="144" t="s">
        <v>159</v>
      </c>
      <c r="R36" s="144"/>
      <c r="S36" s="144"/>
      <c r="T36" s="144" t="s">
        <v>160</v>
      </c>
      <c r="U36" s="144"/>
      <c r="V36" s="144"/>
      <c r="W36" s="144" t="s">
        <v>161</v>
      </c>
      <c r="X36" s="144"/>
      <c r="Y36" s="144"/>
      <c r="Z36" s="144" t="s">
        <v>115</v>
      </c>
      <c r="AA36" s="144"/>
      <c r="AB36" s="144"/>
      <c r="AC36" s="144" t="s">
        <v>162</v>
      </c>
      <c r="AD36" s="144"/>
      <c r="AE36" s="144"/>
      <c r="AF36" s="144" t="s">
        <v>163</v>
      </c>
      <c r="AG36" s="144"/>
      <c r="AH36" s="144"/>
      <c r="AI36" s="144" t="s">
        <v>164</v>
      </c>
      <c r="AJ36" s="144"/>
      <c r="AK36" s="144"/>
      <c r="AL36" s="144" t="s">
        <v>165</v>
      </c>
      <c r="AM36" s="144"/>
      <c r="AN36" s="144"/>
      <c r="AO36" s="37"/>
      <c r="AP36" s="37"/>
      <c r="AQ36" s="37"/>
    </row>
    <row r="37" spans="1:43" ht="24.75" customHeight="1" x14ac:dyDescent="0.25">
      <c r="A37" s="191"/>
      <c r="B37" s="38" t="s">
        <v>0</v>
      </c>
      <c r="C37" s="38" t="s">
        <v>1</v>
      </c>
      <c r="D37" s="38" t="s">
        <v>18</v>
      </c>
      <c r="E37" s="38" t="s">
        <v>0</v>
      </c>
      <c r="F37" s="38" t="s">
        <v>1</v>
      </c>
      <c r="G37" s="38" t="s">
        <v>18</v>
      </c>
      <c r="H37" s="38" t="s">
        <v>0</v>
      </c>
      <c r="I37" s="38" t="s">
        <v>1</v>
      </c>
      <c r="J37" s="38" t="s">
        <v>18</v>
      </c>
      <c r="K37" s="38" t="s">
        <v>0</v>
      </c>
      <c r="L37" s="38" t="s">
        <v>1</v>
      </c>
      <c r="M37" s="38" t="s">
        <v>18</v>
      </c>
      <c r="N37" s="38" t="s">
        <v>0</v>
      </c>
      <c r="O37" s="38" t="s">
        <v>1</v>
      </c>
      <c r="P37" s="38" t="s">
        <v>18</v>
      </c>
      <c r="Q37" s="38" t="s">
        <v>0</v>
      </c>
      <c r="R37" s="38" t="s">
        <v>1</v>
      </c>
      <c r="S37" s="38" t="s">
        <v>18</v>
      </c>
      <c r="T37" s="38" t="s">
        <v>0</v>
      </c>
      <c r="U37" s="38" t="s">
        <v>1</v>
      </c>
      <c r="V37" s="38" t="s">
        <v>18</v>
      </c>
      <c r="W37" s="38" t="s">
        <v>0</v>
      </c>
      <c r="X37" s="38" t="s">
        <v>1</v>
      </c>
      <c r="Y37" s="38" t="s">
        <v>18</v>
      </c>
      <c r="Z37" s="38" t="s">
        <v>0</v>
      </c>
      <c r="AA37" s="38" t="s">
        <v>1</v>
      </c>
      <c r="AB37" s="38" t="s">
        <v>18</v>
      </c>
      <c r="AC37" s="38" t="s">
        <v>0</v>
      </c>
      <c r="AD37" s="38" t="s">
        <v>1</v>
      </c>
      <c r="AE37" s="38" t="s">
        <v>18</v>
      </c>
      <c r="AF37" s="38" t="s">
        <v>0</v>
      </c>
      <c r="AG37" s="38" t="s">
        <v>1</v>
      </c>
      <c r="AH37" s="38" t="s">
        <v>18</v>
      </c>
      <c r="AI37" s="38" t="s">
        <v>0</v>
      </c>
      <c r="AJ37" s="38" t="s">
        <v>1</v>
      </c>
      <c r="AK37" s="38" t="s">
        <v>18</v>
      </c>
      <c r="AL37" s="38" t="s">
        <v>0</v>
      </c>
      <c r="AM37" s="38" t="s">
        <v>1</v>
      </c>
      <c r="AN37" s="38" t="s">
        <v>18</v>
      </c>
      <c r="AO37" s="38" t="s">
        <v>3</v>
      </c>
      <c r="AP37" s="38" t="s">
        <v>4</v>
      </c>
      <c r="AQ37" s="38" t="s">
        <v>5</v>
      </c>
    </row>
    <row r="38" spans="1:43" x14ac:dyDescent="0.25">
      <c r="A38" s="49">
        <v>0</v>
      </c>
      <c r="B38" s="68">
        <v>284</v>
      </c>
      <c r="C38" s="68">
        <v>3</v>
      </c>
      <c r="D38" s="68">
        <v>0.48</v>
      </c>
      <c r="E38" s="68">
        <v>110</v>
      </c>
      <c r="F38" s="68">
        <v>1.2</v>
      </c>
      <c r="G38" s="68">
        <v>5.1999999999999998E-2</v>
      </c>
      <c r="H38" s="68">
        <v>0</v>
      </c>
      <c r="I38" s="68">
        <v>0</v>
      </c>
      <c r="J38" s="68">
        <v>0</v>
      </c>
      <c r="K38" s="81">
        <v>55.441000000000003</v>
      </c>
      <c r="L38" s="82">
        <v>0.54807167899999998</v>
      </c>
      <c r="M38" s="82">
        <v>0.23802620199999999</v>
      </c>
      <c r="N38" s="81">
        <v>1.347</v>
      </c>
      <c r="O38" s="82">
        <v>3.22113E-3</v>
      </c>
      <c r="P38" s="82">
        <v>3.7502640000000001E-3</v>
      </c>
      <c r="Q38" s="81">
        <v>238.28299999999999</v>
      </c>
      <c r="R38" s="82">
        <v>2.4038585939999999</v>
      </c>
      <c r="S38" s="82">
        <v>1.0352905560000001</v>
      </c>
      <c r="T38" s="81">
        <v>17.021000000000001</v>
      </c>
      <c r="U38" s="82">
        <v>0.19123537700000001</v>
      </c>
      <c r="V38" s="82">
        <v>2.5464390999999999E-2</v>
      </c>
      <c r="W38" s="81">
        <v>14.391</v>
      </c>
      <c r="X38" s="82">
        <v>-0.15980134099999999</v>
      </c>
      <c r="Y38" s="82">
        <v>-3.6667032000000002E-2</v>
      </c>
      <c r="Z38" s="81">
        <v>86.667000000000002</v>
      </c>
      <c r="AA38" s="84">
        <v>-8.3809580000000009E-3</v>
      </c>
      <c r="AB38" s="85">
        <v>-0.95202661100000008</v>
      </c>
      <c r="AC38" s="81">
        <v>47.534999999999997</v>
      </c>
      <c r="AD38" s="82">
        <v>0.48983744000000001</v>
      </c>
      <c r="AE38" s="82">
        <v>0.19709318599999998</v>
      </c>
      <c r="AF38" s="81">
        <v>119.28100000000001</v>
      </c>
      <c r="AG38" s="82">
        <v>1.127217664</v>
      </c>
      <c r="AH38" s="82">
        <v>0.55746147600000007</v>
      </c>
      <c r="AI38" s="81">
        <v>79.638999999999996</v>
      </c>
      <c r="AJ38" s="82">
        <v>-0.84714218900000005</v>
      </c>
      <c r="AK38" s="82">
        <v>-0.12933048599999999</v>
      </c>
      <c r="AL38" s="81">
        <v>7.8140000000000001</v>
      </c>
      <c r="AM38" s="82">
        <v>9.0258889999999987E-3</v>
      </c>
      <c r="AN38" s="82">
        <v>0.106252999</v>
      </c>
      <c r="AO38" s="63">
        <v>2.8971193415637711E-2</v>
      </c>
      <c r="AP38" s="64">
        <v>1.8628359592215062E-2</v>
      </c>
      <c r="AQ38" s="64">
        <v>2.8971193415637711E-2</v>
      </c>
    </row>
    <row r="39" spans="1:43" x14ac:dyDescent="0.25">
      <c r="A39" s="49">
        <v>4.1666666666666699E-2</v>
      </c>
      <c r="B39" s="68">
        <v>298</v>
      </c>
      <c r="C39" s="68">
        <v>3.2</v>
      </c>
      <c r="D39" s="68">
        <v>0.48</v>
      </c>
      <c r="E39" s="68">
        <v>115</v>
      </c>
      <c r="F39" s="68">
        <v>1.2</v>
      </c>
      <c r="G39" s="68">
        <v>6.4000000000000001E-2</v>
      </c>
      <c r="H39" s="68">
        <v>0</v>
      </c>
      <c r="I39" s="68">
        <v>0</v>
      </c>
      <c r="J39" s="68">
        <v>0</v>
      </c>
      <c r="K39" s="81">
        <v>61.131</v>
      </c>
      <c r="L39" s="82">
        <v>0.598789656</v>
      </c>
      <c r="M39" s="82">
        <v>0.25696304399999997</v>
      </c>
      <c r="N39" s="81">
        <v>1.34</v>
      </c>
      <c r="O39" s="82">
        <v>3.1407849999999997E-3</v>
      </c>
      <c r="P39" s="82">
        <v>3.7797600000000001E-3</v>
      </c>
      <c r="Q39" s="81">
        <v>238.48599999999999</v>
      </c>
      <c r="R39" s="82">
        <v>2.405403932</v>
      </c>
      <c r="S39" s="82">
        <v>1.0335569549999999</v>
      </c>
      <c r="T39" s="81">
        <v>16.652000000000001</v>
      </c>
      <c r="U39" s="82">
        <v>0.18230970099999999</v>
      </c>
      <c r="V39" s="82">
        <v>4.2265519999999997E-3</v>
      </c>
      <c r="W39" s="81">
        <v>16.521999999999998</v>
      </c>
      <c r="X39" s="82">
        <v>-0.17637361900000001</v>
      </c>
      <c r="Y39" s="82">
        <v>-7.3264346999999994E-2</v>
      </c>
      <c r="Z39" s="81">
        <v>86.786000000000001</v>
      </c>
      <c r="AA39" s="84">
        <v>-8.1687909999999999E-3</v>
      </c>
      <c r="AB39" s="85">
        <v>-0.95334681600000004</v>
      </c>
      <c r="AC39" s="81">
        <v>53.857999999999997</v>
      </c>
      <c r="AD39" s="82">
        <v>0.55661516</v>
      </c>
      <c r="AE39" s="82">
        <v>0.21778483100000001</v>
      </c>
      <c r="AF39" s="81">
        <v>119.31</v>
      </c>
      <c r="AG39" s="82">
        <v>1.129715684</v>
      </c>
      <c r="AH39" s="82">
        <v>0.55741848699999996</v>
      </c>
      <c r="AI39" s="81">
        <v>87.144000000000005</v>
      </c>
      <c r="AJ39" s="82">
        <v>-0.92183405299999999</v>
      </c>
      <c r="AK39" s="82">
        <v>-0.16556863200000002</v>
      </c>
      <c r="AL39" s="81">
        <v>9.6449999999999996</v>
      </c>
      <c r="AM39" s="82">
        <v>-4.3495332000000005E-2</v>
      </c>
      <c r="AN39" s="82">
        <v>8.5824998000000013E-2</v>
      </c>
      <c r="AO39" s="63">
        <v>4.4621513944223062E-2</v>
      </c>
      <c r="AP39" s="64">
        <v>4.1050228310501903E-2</v>
      </c>
      <c r="AQ39" s="64">
        <v>4.4621513944223062E-2</v>
      </c>
    </row>
    <row r="40" spans="1:43" x14ac:dyDescent="0.25">
      <c r="A40" s="49">
        <v>8.3333333333333301E-2</v>
      </c>
      <c r="B40" s="68">
        <v>289</v>
      </c>
      <c r="C40" s="68">
        <v>3.1</v>
      </c>
      <c r="D40" s="68">
        <v>0.49</v>
      </c>
      <c r="E40" s="68">
        <v>119</v>
      </c>
      <c r="F40" s="68">
        <v>1.3</v>
      </c>
      <c r="G40" s="68">
        <v>2.9000000000000001E-2</v>
      </c>
      <c r="H40" s="68">
        <v>0</v>
      </c>
      <c r="I40" s="68">
        <v>0</v>
      </c>
      <c r="J40" s="68">
        <v>0</v>
      </c>
      <c r="K40" s="81">
        <v>62.012999999999998</v>
      </c>
      <c r="L40" s="82">
        <v>0.60642626599999994</v>
      </c>
      <c r="M40" s="82">
        <v>0.25931461700000003</v>
      </c>
      <c r="N40" s="81">
        <v>1.6819999999999999</v>
      </c>
      <c r="O40" s="82">
        <v>4.4914539999999998E-3</v>
      </c>
      <c r="P40" s="82">
        <v>4.2212120000000002E-3</v>
      </c>
      <c r="Q40" s="81">
        <v>237.745</v>
      </c>
      <c r="R40" s="82">
        <v>2.3970414300000003</v>
      </c>
      <c r="S40" s="82">
        <v>1.0300632670000001</v>
      </c>
      <c r="T40" s="81">
        <v>14.82</v>
      </c>
      <c r="U40" s="82">
        <v>0.16705424199999999</v>
      </c>
      <c r="V40" s="82">
        <v>2.3139448E-2</v>
      </c>
      <c r="W40" s="81">
        <v>17.204999999999998</v>
      </c>
      <c r="X40" s="82">
        <v>-0.18924489799999999</v>
      </c>
      <c r="Y40" s="82">
        <v>-4.6381867E-2</v>
      </c>
      <c r="Z40" s="81">
        <v>86.751000000000005</v>
      </c>
      <c r="AA40" s="84">
        <v>-8.0130319999999998E-3</v>
      </c>
      <c r="AB40" s="85">
        <v>-0.95274630400000004</v>
      </c>
      <c r="AC40" s="81">
        <v>47.316000000000003</v>
      </c>
      <c r="AD40" s="82">
        <v>0.48838325999999999</v>
      </c>
      <c r="AE40" s="82">
        <v>0.198309715</v>
      </c>
      <c r="AF40" s="81">
        <v>118.947</v>
      </c>
      <c r="AG40" s="82">
        <v>1.1266057509999998</v>
      </c>
      <c r="AH40" s="82">
        <v>0.55315398100000002</v>
      </c>
      <c r="AI40" s="81">
        <v>77.408000000000001</v>
      </c>
      <c r="AJ40" s="82">
        <v>-0.822934681</v>
      </c>
      <c r="AK40" s="82">
        <v>-0.12621691400000001</v>
      </c>
      <c r="AL40" s="81">
        <v>8.6489999999999991</v>
      </c>
      <c r="AM40" s="82">
        <v>2.7621994E-2</v>
      </c>
      <c r="AN40" s="82">
        <v>0.116866978</v>
      </c>
      <c r="AO40" s="26">
        <v>5.4333333333333185E-2</v>
      </c>
      <c r="AP40" s="27">
        <v>3.2415059687786775E-2</v>
      </c>
      <c r="AQ40" s="27">
        <v>5.4333333333333185E-2</v>
      </c>
    </row>
    <row r="41" spans="1:43" x14ac:dyDescent="0.25">
      <c r="A41" s="49">
        <v>0.125</v>
      </c>
      <c r="B41" s="68">
        <v>284</v>
      </c>
      <c r="C41" s="68">
        <v>3.1</v>
      </c>
      <c r="D41" s="68">
        <v>0.48</v>
      </c>
      <c r="E41" s="68">
        <v>110</v>
      </c>
      <c r="F41" s="68">
        <v>1.2</v>
      </c>
      <c r="G41" s="68">
        <v>5.1999999999999998E-2</v>
      </c>
      <c r="H41" s="68">
        <v>0</v>
      </c>
      <c r="I41" s="68">
        <v>0</v>
      </c>
      <c r="J41" s="68">
        <v>0</v>
      </c>
      <c r="K41" s="81">
        <v>61.63</v>
      </c>
      <c r="L41" s="82">
        <v>0.60239153599999995</v>
      </c>
      <c r="M41" s="82">
        <v>0.25954356700000003</v>
      </c>
      <c r="N41" s="81">
        <v>1.37</v>
      </c>
      <c r="O41" s="82">
        <v>3.189351E-3</v>
      </c>
      <c r="P41" s="82">
        <v>3.880058E-3</v>
      </c>
      <c r="Q41" s="81">
        <v>237.077</v>
      </c>
      <c r="R41" s="82">
        <v>2.3894675920000004</v>
      </c>
      <c r="S41" s="82">
        <v>1.0301676740000001</v>
      </c>
      <c r="T41" s="81">
        <v>12.361000000000001</v>
      </c>
      <c r="U41" s="82">
        <v>0.13847283600000002</v>
      </c>
      <c r="V41" s="82">
        <v>1.556314E-2</v>
      </c>
      <c r="W41" s="81">
        <v>19.983000000000001</v>
      </c>
      <c r="X41" s="82">
        <v>-0.22452775899999999</v>
      </c>
      <c r="Y41" s="82">
        <v>-4.9812633000000002E-2</v>
      </c>
      <c r="Z41" s="81">
        <v>86.763000000000005</v>
      </c>
      <c r="AA41" s="84">
        <v>-7.6912610000000005E-3</v>
      </c>
      <c r="AB41" s="85">
        <v>-0.95328272299999994</v>
      </c>
      <c r="AC41" s="81">
        <v>54.283999999999999</v>
      </c>
      <c r="AD41" s="82">
        <v>0.5594509740000001</v>
      </c>
      <c r="AE41" s="82">
        <v>0.21623200399999998</v>
      </c>
      <c r="AF41" s="81">
        <v>118.611</v>
      </c>
      <c r="AG41" s="82">
        <v>1.1236193289999998</v>
      </c>
      <c r="AH41" s="82">
        <v>0.55289618699999998</v>
      </c>
      <c r="AI41" s="81">
        <v>88.903000000000006</v>
      </c>
      <c r="AJ41" s="82">
        <v>-0.94531699000000002</v>
      </c>
      <c r="AK41" s="82">
        <v>-0.13616599400000001</v>
      </c>
      <c r="AL41" s="81">
        <v>10.145</v>
      </c>
      <c r="AM41" s="82">
        <v>-3.8541160000000005E-2</v>
      </c>
      <c r="AN41" s="82">
        <v>0.111518822</v>
      </c>
      <c r="AO41" s="63">
        <v>-4.067796610169646E-3</v>
      </c>
      <c r="AP41" s="64">
        <v>6.2956204379562807E-3</v>
      </c>
      <c r="AQ41" s="64">
        <v>-4.067796610169646E-3</v>
      </c>
    </row>
    <row r="42" spans="1:43" x14ac:dyDescent="0.25">
      <c r="A42" s="49">
        <v>0.16666666666666699</v>
      </c>
      <c r="B42" s="68">
        <v>280</v>
      </c>
      <c r="C42" s="68">
        <v>3</v>
      </c>
      <c r="D42" s="68">
        <v>0.47</v>
      </c>
      <c r="E42" s="68">
        <v>98</v>
      </c>
      <c r="F42" s="68">
        <v>1</v>
      </c>
      <c r="G42" s="68">
        <v>9.7000000000000003E-2</v>
      </c>
      <c r="H42" s="68">
        <v>0</v>
      </c>
      <c r="I42" s="68">
        <v>0</v>
      </c>
      <c r="J42" s="68">
        <v>0</v>
      </c>
      <c r="K42" s="81">
        <v>55.756999999999998</v>
      </c>
      <c r="L42" s="82">
        <v>0.54624690599999992</v>
      </c>
      <c r="M42" s="82">
        <v>0.241306732</v>
      </c>
      <c r="N42" s="81">
        <v>1.5409999999999999</v>
      </c>
      <c r="O42" s="82">
        <v>4.1645600000000003E-3</v>
      </c>
      <c r="P42" s="82">
        <v>3.829121E-3</v>
      </c>
      <c r="Q42" s="81">
        <v>238.148</v>
      </c>
      <c r="R42" s="82">
        <v>2.4048915229999999</v>
      </c>
      <c r="S42" s="82">
        <v>1.0403288530000001</v>
      </c>
      <c r="T42" s="81">
        <v>19.346</v>
      </c>
      <c r="U42" s="82">
        <v>0.21805754199999999</v>
      </c>
      <c r="V42" s="82">
        <v>1.7509015999999999E-2</v>
      </c>
      <c r="W42" s="81">
        <v>11.993</v>
      </c>
      <c r="X42" s="82">
        <v>-0.12668336699999999</v>
      </c>
      <c r="Y42" s="82">
        <v>-5.1897656E-2</v>
      </c>
      <c r="Z42" s="81">
        <v>86.831000000000003</v>
      </c>
      <c r="AA42" s="84">
        <v>-8.1805929999999999E-3</v>
      </c>
      <c r="AB42" s="85">
        <v>-0.95506977800000004</v>
      </c>
      <c r="AC42" s="81">
        <v>47.597999999999999</v>
      </c>
      <c r="AD42" s="82">
        <v>0.49083707400000004</v>
      </c>
      <c r="AE42" s="82">
        <v>0.20135252200000001</v>
      </c>
      <c r="AF42" s="81">
        <v>118.828</v>
      </c>
      <c r="AG42" s="82">
        <v>1.125957732</v>
      </c>
      <c r="AH42" s="82">
        <v>0.557729052</v>
      </c>
      <c r="AI42" s="81">
        <v>87.932000000000002</v>
      </c>
      <c r="AJ42" s="82">
        <v>-0.93561988299999999</v>
      </c>
      <c r="AK42" s="82">
        <v>-0.14648567499999998</v>
      </c>
      <c r="AL42" s="81">
        <v>13.557</v>
      </c>
      <c r="AM42" s="82">
        <v>-0.108422932</v>
      </c>
      <c r="AN42" s="82">
        <v>8.8389780000000001E-2</v>
      </c>
      <c r="AO42" s="63">
        <v>4.1050228310501903E-2</v>
      </c>
      <c r="AP42" s="64">
        <v>1.485608170844941E-2</v>
      </c>
      <c r="AQ42" s="64">
        <v>4.1050228310501903E-2</v>
      </c>
    </row>
    <row r="43" spans="1:43" x14ac:dyDescent="0.25">
      <c r="A43" s="49">
        <v>0.20833333333333301</v>
      </c>
      <c r="B43" s="68">
        <v>284</v>
      </c>
      <c r="C43" s="68">
        <v>3</v>
      </c>
      <c r="D43" s="68">
        <v>0.44</v>
      </c>
      <c r="E43" s="68">
        <v>109</v>
      </c>
      <c r="F43" s="68">
        <v>1.1000000000000001</v>
      </c>
      <c r="G43" s="68">
        <v>8.2000000000000003E-2</v>
      </c>
      <c r="H43" s="68">
        <v>0</v>
      </c>
      <c r="I43" s="68">
        <v>0</v>
      </c>
      <c r="J43" s="68">
        <v>0</v>
      </c>
      <c r="K43" s="81">
        <v>56.713000000000001</v>
      </c>
      <c r="L43" s="82">
        <v>0.55329098799999998</v>
      </c>
      <c r="M43" s="82">
        <v>0.239145843</v>
      </c>
      <c r="N43" s="81">
        <v>1.669</v>
      </c>
      <c r="O43" s="82">
        <v>4.7235269999999999E-3</v>
      </c>
      <c r="P43" s="82">
        <v>3.897803E-3</v>
      </c>
      <c r="Q43" s="81">
        <v>237.071</v>
      </c>
      <c r="R43" s="82">
        <v>2.3975538100000002</v>
      </c>
      <c r="S43" s="82">
        <v>1.025622501</v>
      </c>
      <c r="T43" s="81">
        <v>9.4809999999999999</v>
      </c>
      <c r="U43" s="82">
        <v>0.10990296499999999</v>
      </c>
      <c r="V43" s="82">
        <v>2.1716282999999999E-2</v>
      </c>
      <c r="W43" s="81">
        <v>19.832999999999998</v>
      </c>
      <c r="X43" s="82">
        <v>-0.22184178500000001</v>
      </c>
      <c r="Y43" s="82">
        <v>-3.6399002999999999E-2</v>
      </c>
      <c r="Z43" s="81">
        <v>86.853999999999999</v>
      </c>
      <c r="AA43" s="84">
        <v>-7.7104299999999999E-3</v>
      </c>
      <c r="AB43" s="85">
        <v>-0.9548826210000001</v>
      </c>
      <c r="AC43" s="81">
        <v>53.924999999999997</v>
      </c>
      <c r="AD43" s="82">
        <v>0.55811826200000003</v>
      </c>
      <c r="AE43" s="82">
        <v>0.21509560599999999</v>
      </c>
      <c r="AF43" s="81">
        <v>118.375</v>
      </c>
      <c r="AG43" s="82">
        <v>1.122076334</v>
      </c>
      <c r="AH43" s="82">
        <v>0.55398306000000008</v>
      </c>
      <c r="AI43" s="81">
        <v>88.51</v>
      </c>
      <c r="AJ43" s="82">
        <v>-0.94073595600000004</v>
      </c>
      <c r="AK43" s="82">
        <v>-0.149587475</v>
      </c>
      <c r="AL43" s="81">
        <v>10.507</v>
      </c>
      <c r="AM43" s="82">
        <v>-6.8132039000000005E-2</v>
      </c>
      <c r="AN43" s="82">
        <v>9.0469081999999992E-2</v>
      </c>
      <c r="AO43" s="63">
        <v>1.4222222222222171E-2</v>
      </c>
      <c r="AP43" s="64">
        <v>1.8628359592215062E-2</v>
      </c>
      <c r="AQ43" s="64">
        <v>1.4222222222222171E-2</v>
      </c>
    </row>
    <row r="44" spans="1:43" x14ac:dyDescent="0.25">
      <c r="A44" s="49">
        <v>0.25</v>
      </c>
      <c r="B44" s="68">
        <v>288</v>
      </c>
      <c r="C44" s="68">
        <v>3.1</v>
      </c>
      <c r="D44" s="68">
        <v>0.46</v>
      </c>
      <c r="E44" s="68">
        <v>108</v>
      </c>
      <c r="F44" s="68">
        <v>1</v>
      </c>
      <c r="G44" s="68">
        <v>6.5000000000000002E-2</v>
      </c>
      <c r="H44" s="68">
        <v>0</v>
      </c>
      <c r="I44" s="68">
        <v>0</v>
      </c>
      <c r="J44" s="68">
        <v>0</v>
      </c>
      <c r="K44" s="81">
        <v>56.149000000000001</v>
      </c>
      <c r="L44" s="82">
        <v>0.54750522099999999</v>
      </c>
      <c r="M44" s="82">
        <v>0.23917207300000001</v>
      </c>
      <c r="N44" s="81">
        <v>1.339</v>
      </c>
      <c r="O44" s="82">
        <v>3.109498E-3</v>
      </c>
      <c r="P44" s="82">
        <v>3.805227E-3</v>
      </c>
      <c r="Q44" s="81">
        <v>238.19200000000001</v>
      </c>
      <c r="R44" s="82">
        <v>2.4083116490000003</v>
      </c>
      <c r="S44" s="82">
        <v>1.0379091499999999</v>
      </c>
      <c r="T44" s="81">
        <v>14.201000000000001</v>
      </c>
      <c r="U44" s="82">
        <v>0.15578004999999998</v>
      </c>
      <c r="V44" s="82">
        <v>-7.9181399999999995E-4</v>
      </c>
      <c r="W44" s="81">
        <v>16.565999999999999</v>
      </c>
      <c r="X44" s="82">
        <v>-0.17304866599999999</v>
      </c>
      <c r="Y44" s="82">
        <v>-6.8824134999999995E-2</v>
      </c>
      <c r="Z44" s="81">
        <v>86.923000000000002</v>
      </c>
      <c r="AA44" s="84">
        <v>-7.6160530000000002E-3</v>
      </c>
      <c r="AB44" s="85">
        <v>-0.95612535499999995</v>
      </c>
      <c r="AC44" s="81">
        <v>47.677</v>
      </c>
      <c r="AD44" s="82">
        <v>0.49136818900000001</v>
      </c>
      <c r="AE44" s="82">
        <v>0.198540881</v>
      </c>
      <c r="AF44" s="81">
        <v>118.739</v>
      </c>
      <c r="AG44" s="82">
        <v>1.125078391</v>
      </c>
      <c r="AH44" s="82">
        <v>0.556269181</v>
      </c>
      <c r="AI44" s="81">
        <v>89.52</v>
      </c>
      <c r="AJ44" s="82">
        <v>-0.95227163699999995</v>
      </c>
      <c r="AK44" s="82">
        <v>-0.14262460699999999</v>
      </c>
      <c r="AL44" s="81">
        <v>10.448</v>
      </c>
      <c r="AM44" s="82">
        <v>-5.1841995000000002E-2</v>
      </c>
      <c r="AN44" s="82">
        <v>0.10175605</v>
      </c>
      <c r="AO44" s="63">
        <v>-3.9636363636363761E-2</v>
      </c>
      <c r="AP44" s="64">
        <v>4.1050228310501903E-2</v>
      </c>
      <c r="AQ44" s="64">
        <v>-3.9636363636363761E-2</v>
      </c>
    </row>
    <row r="45" spans="1:43" x14ac:dyDescent="0.25">
      <c r="A45" s="49">
        <v>0.29166666666666702</v>
      </c>
      <c r="B45" s="68">
        <v>279</v>
      </c>
      <c r="C45" s="68">
        <v>3</v>
      </c>
      <c r="D45" s="68">
        <v>0.42</v>
      </c>
      <c r="E45" s="68">
        <v>103</v>
      </c>
      <c r="F45" s="68">
        <v>1.1000000000000001</v>
      </c>
      <c r="G45" s="68">
        <v>9.1999999999999998E-2</v>
      </c>
      <c r="H45" s="68">
        <v>0</v>
      </c>
      <c r="I45" s="68">
        <v>0</v>
      </c>
      <c r="J45" s="68">
        <v>0</v>
      </c>
      <c r="K45" s="81">
        <v>56.031999999999996</v>
      </c>
      <c r="L45" s="82">
        <v>0.54848651599999998</v>
      </c>
      <c r="M45" s="82">
        <v>0.23460168100000001</v>
      </c>
      <c r="N45" s="81">
        <v>1.357</v>
      </c>
      <c r="O45" s="82">
        <v>3.1943690000000003E-3</v>
      </c>
      <c r="P45" s="82">
        <v>3.819299E-3</v>
      </c>
      <c r="Q45" s="81">
        <v>237.58699999999999</v>
      </c>
      <c r="R45" s="82">
        <v>2.4002099339999998</v>
      </c>
      <c r="S45" s="82">
        <v>1.0359681360000002</v>
      </c>
      <c r="T45" s="81">
        <v>13.238</v>
      </c>
      <c r="U45" s="82">
        <v>0.14162987299999999</v>
      </c>
      <c r="V45" s="82">
        <v>-7.7318719999999999E-3</v>
      </c>
      <c r="W45" s="81">
        <v>20.9</v>
      </c>
      <c r="X45" s="82">
        <v>-0.22254964900000002</v>
      </c>
      <c r="Y45" s="82">
        <v>-8.2342195000000007E-2</v>
      </c>
      <c r="Z45" s="81">
        <v>86.863</v>
      </c>
      <c r="AA45" s="84">
        <v>-7.877961000000001E-3</v>
      </c>
      <c r="AB45" s="85">
        <v>-0.95549914899999999</v>
      </c>
      <c r="AC45" s="81">
        <v>53.783999999999999</v>
      </c>
      <c r="AD45" s="82">
        <v>0.55795604399999998</v>
      </c>
      <c r="AE45" s="82">
        <v>0.21212894299999999</v>
      </c>
      <c r="AF45" s="81">
        <v>118.878</v>
      </c>
      <c r="AG45" s="82">
        <v>1.1271556459999998</v>
      </c>
      <c r="AH45" s="82">
        <v>0.55651476100000008</v>
      </c>
      <c r="AI45" s="81">
        <v>88.448999999999998</v>
      </c>
      <c r="AJ45" s="82">
        <v>-0.93842629299999991</v>
      </c>
      <c r="AK45" s="82">
        <v>-0.15215469399999998</v>
      </c>
      <c r="AL45" s="81">
        <v>13.241</v>
      </c>
      <c r="AM45" s="82">
        <v>-0.106270293</v>
      </c>
      <c r="AN45" s="82">
        <v>7.1631107999999999E-2</v>
      </c>
      <c r="AO45" s="63">
        <v>-4.8990825688073426E-2</v>
      </c>
      <c r="AP45" s="64">
        <v>3.2415059687786775E-2</v>
      </c>
      <c r="AQ45" s="64">
        <v>-4.8990825688073426E-2</v>
      </c>
    </row>
    <row r="46" spans="1:43" x14ac:dyDescent="0.25">
      <c r="A46" s="49">
        <v>0.33333333333333298</v>
      </c>
      <c r="B46" s="68">
        <v>294</v>
      </c>
      <c r="C46" s="68">
        <v>3.1</v>
      </c>
      <c r="D46" s="68">
        <v>0.46</v>
      </c>
      <c r="E46" s="68">
        <v>121</v>
      </c>
      <c r="F46" s="68">
        <v>1.3</v>
      </c>
      <c r="G46" s="68">
        <v>5.8000000000000003E-2</v>
      </c>
      <c r="H46" s="68">
        <v>0</v>
      </c>
      <c r="I46" s="68">
        <v>0</v>
      </c>
      <c r="J46" s="68">
        <v>0</v>
      </c>
      <c r="K46" s="81">
        <v>60.86</v>
      </c>
      <c r="L46" s="82">
        <v>0.59629784299999999</v>
      </c>
      <c r="M46" s="82">
        <v>0.25328874299999998</v>
      </c>
      <c r="N46" s="81">
        <v>1.36</v>
      </c>
      <c r="O46" s="82">
        <v>3.282021E-3</v>
      </c>
      <c r="P46" s="82">
        <v>3.7453769999999998E-3</v>
      </c>
      <c r="Q46" s="81">
        <v>238.22399999999999</v>
      </c>
      <c r="R46" s="82">
        <v>2.4061767220000001</v>
      </c>
      <c r="S46" s="82">
        <v>1.0255646600000001</v>
      </c>
      <c r="T46" s="81">
        <v>14.105</v>
      </c>
      <c r="U46" s="82">
        <v>0.15431919299999999</v>
      </c>
      <c r="V46" s="82">
        <v>-3.3606460000000001E-3</v>
      </c>
      <c r="W46" s="81">
        <v>19.094000000000001</v>
      </c>
      <c r="X46" s="82">
        <v>-0.20337971499999999</v>
      </c>
      <c r="Y46" s="82">
        <v>-6.8787118000000008E-2</v>
      </c>
      <c r="Z46" s="81">
        <v>86.658000000000001</v>
      </c>
      <c r="AA46" s="84">
        <v>-7.4358999999999996E-3</v>
      </c>
      <c r="AB46" s="85">
        <v>-0.95117537299999999</v>
      </c>
      <c r="AC46" s="81">
        <v>47.457999999999998</v>
      </c>
      <c r="AD46" s="82">
        <v>0.48908479300000002</v>
      </c>
      <c r="AE46" s="82">
        <v>0.19655542100000001</v>
      </c>
      <c r="AF46" s="81">
        <v>118.565</v>
      </c>
      <c r="AG46" s="82">
        <v>1.1216499229999999</v>
      </c>
      <c r="AH46" s="82">
        <v>0.55023092600000001</v>
      </c>
      <c r="AI46" s="81">
        <v>79.402000000000001</v>
      </c>
      <c r="AJ46" s="82">
        <v>-0.83995001999999996</v>
      </c>
      <c r="AK46" s="82">
        <v>-0.140157954</v>
      </c>
      <c r="AL46" s="81">
        <v>7.3869999999999996</v>
      </c>
      <c r="AM46" s="82">
        <v>4.4956245000000006E-2</v>
      </c>
      <c r="AN46" s="82">
        <v>0.102166644</v>
      </c>
      <c r="AO46" s="63">
        <v>-7.6923076923077413E-3</v>
      </c>
      <c r="AP46" s="64">
        <v>6.2956204379562807E-3</v>
      </c>
      <c r="AQ46" s="64">
        <v>-7.6923076923077413E-3</v>
      </c>
    </row>
    <row r="47" spans="1:43" x14ac:dyDescent="0.25">
      <c r="A47" s="49">
        <v>0.375</v>
      </c>
      <c r="B47" s="68">
        <v>299</v>
      </c>
      <c r="C47" s="68">
        <v>3.2</v>
      </c>
      <c r="D47" s="68">
        <v>0.42</v>
      </c>
      <c r="E47" s="68">
        <v>138</v>
      </c>
      <c r="F47" s="68">
        <v>1.4</v>
      </c>
      <c r="G47" s="68">
        <v>5.8000000000000003E-2</v>
      </c>
      <c r="H47" s="68">
        <v>0</v>
      </c>
      <c r="I47" s="68">
        <v>0</v>
      </c>
      <c r="J47" s="68">
        <v>0</v>
      </c>
      <c r="K47" s="81">
        <v>61.463000000000001</v>
      </c>
      <c r="L47" s="82">
        <v>0.60422605799999995</v>
      </c>
      <c r="M47" s="82">
        <v>0.25293750799999998</v>
      </c>
      <c r="N47" s="81">
        <v>1.5429999999999999</v>
      </c>
      <c r="O47" s="82">
        <v>4.2069989999999995E-3</v>
      </c>
      <c r="P47" s="82">
        <v>3.768254E-3</v>
      </c>
      <c r="Q47" s="81">
        <v>237.959</v>
      </c>
      <c r="R47" s="82">
        <v>2.4025688709999997</v>
      </c>
      <c r="S47" s="82">
        <v>1.029736964</v>
      </c>
      <c r="T47" s="81">
        <v>18.247</v>
      </c>
      <c r="U47" s="82">
        <v>0.19885639399999999</v>
      </c>
      <c r="V47" s="82">
        <v>-1.3852700000000001E-2</v>
      </c>
      <c r="W47" s="81">
        <v>14.965</v>
      </c>
      <c r="X47" s="82">
        <v>-0.15142553</v>
      </c>
      <c r="Y47" s="82">
        <v>-8.3751141000000001E-2</v>
      </c>
      <c r="Z47" s="81">
        <v>86.686999999999998</v>
      </c>
      <c r="AA47" s="84">
        <v>-8.0256859999999989E-3</v>
      </c>
      <c r="AB47" s="85">
        <v>-0.95233399500000004</v>
      </c>
      <c r="AC47" s="81">
        <v>53.677999999999997</v>
      </c>
      <c r="AD47" s="82">
        <v>0.55634599399999995</v>
      </c>
      <c r="AE47" s="82">
        <v>0.20952473999999999</v>
      </c>
      <c r="AF47" s="81">
        <v>118.58199999999999</v>
      </c>
      <c r="AG47" s="82">
        <v>1.1215383700000001</v>
      </c>
      <c r="AH47" s="82">
        <v>0.55514321699999991</v>
      </c>
      <c r="AI47" s="81">
        <v>79.049000000000007</v>
      </c>
      <c r="AJ47" s="82">
        <v>-0.84198936300000005</v>
      </c>
      <c r="AK47" s="82">
        <v>-0.11881649499999999</v>
      </c>
      <c r="AL47" s="81">
        <v>8.4260000000000002</v>
      </c>
      <c r="AM47" s="82">
        <v>-2.8243887999999998E-2</v>
      </c>
      <c r="AN47" s="82">
        <v>9.4580871999999996E-2</v>
      </c>
      <c r="AO47" s="63">
        <v>4.1050228310501903E-2</v>
      </c>
      <c r="AP47" s="64">
        <v>1.485608170844941E-2</v>
      </c>
      <c r="AQ47" s="64">
        <v>4.1050228310501903E-2</v>
      </c>
    </row>
    <row r="48" spans="1:43" x14ac:dyDescent="0.25">
      <c r="A48" s="49">
        <v>0.41666666666666702</v>
      </c>
      <c r="B48" s="68">
        <v>287</v>
      </c>
      <c r="C48" s="68">
        <v>3.1</v>
      </c>
      <c r="D48" s="68">
        <v>0.43</v>
      </c>
      <c r="E48" s="68">
        <v>118</v>
      </c>
      <c r="F48" s="68">
        <v>1.2</v>
      </c>
      <c r="G48" s="68">
        <v>5.3999999999999999E-2</v>
      </c>
      <c r="H48" s="68">
        <v>0</v>
      </c>
      <c r="I48" s="68">
        <v>0</v>
      </c>
      <c r="J48" s="68">
        <v>0</v>
      </c>
      <c r="K48" s="81">
        <v>61.86</v>
      </c>
      <c r="L48" s="82">
        <v>0.6083148639999999</v>
      </c>
      <c r="M48" s="82">
        <v>0.25311343200000003</v>
      </c>
      <c r="N48" s="81">
        <v>1.3360000000000001</v>
      </c>
      <c r="O48" s="82">
        <v>3.0899310000000002E-3</v>
      </c>
      <c r="P48" s="82">
        <v>3.7906060000000002E-3</v>
      </c>
      <c r="Q48" s="81">
        <v>232.96700000000001</v>
      </c>
      <c r="R48" s="82">
        <v>2.348185172</v>
      </c>
      <c r="S48" s="82">
        <v>1.0121021829999999</v>
      </c>
      <c r="T48" s="81">
        <v>16.091999999999999</v>
      </c>
      <c r="U48" s="82">
        <v>0.17763551599999999</v>
      </c>
      <c r="V48" s="82">
        <v>4.2267889999999999E-3</v>
      </c>
      <c r="W48" s="81">
        <v>16.931000000000001</v>
      </c>
      <c r="X48" s="82">
        <v>-0.18471127100000001</v>
      </c>
      <c r="Y48" s="82">
        <v>-6.1105091E-2</v>
      </c>
      <c r="Z48" s="81">
        <v>86.649000000000001</v>
      </c>
      <c r="AA48" s="84">
        <v>-7.8177469999999999E-3</v>
      </c>
      <c r="AB48" s="85">
        <v>-0.95068410699999994</v>
      </c>
      <c r="AC48" s="81">
        <v>47.978999999999999</v>
      </c>
      <c r="AD48" s="82">
        <v>0.49242603100000004</v>
      </c>
      <c r="AE48" s="82">
        <v>0.19490798600000001</v>
      </c>
      <c r="AF48" s="81">
        <v>116.96299999999999</v>
      </c>
      <c r="AG48" s="82">
        <v>1.1043928949999999</v>
      </c>
      <c r="AH48" s="82">
        <v>0.54562505400000005</v>
      </c>
      <c r="AI48" s="81">
        <v>77.215999999999994</v>
      </c>
      <c r="AJ48" s="82">
        <v>-0.81997024399999996</v>
      </c>
      <c r="AK48" s="82">
        <v>-0.10586820200000001</v>
      </c>
      <c r="AL48" s="81">
        <v>10.1</v>
      </c>
      <c r="AM48" s="82">
        <v>3.1013581999999998E-2</v>
      </c>
      <c r="AN48" s="82">
        <v>0.117373881</v>
      </c>
      <c r="AO48" s="63">
        <v>-7.5630252100840813E-3</v>
      </c>
      <c r="AP48" s="64">
        <v>1.6651162790697699E-2</v>
      </c>
      <c r="AQ48" s="64">
        <v>1.6651162790697699E-2</v>
      </c>
    </row>
    <row r="49" spans="1:43" x14ac:dyDescent="0.25">
      <c r="A49" s="49">
        <v>0.45833333333333298</v>
      </c>
      <c r="B49" s="68">
        <v>266</v>
      </c>
      <c r="C49" s="68">
        <v>2.8</v>
      </c>
      <c r="D49" s="68">
        <v>0.39</v>
      </c>
      <c r="E49" s="68">
        <v>125</v>
      </c>
      <c r="F49" s="68">
        <v>1.3</v>
      </c>
      <c r="G49" s="68">
        <v>4.9000000000000002E-2</v>
      </c>
      <c r="H49" s="68">
        <v>0</v>
      </c>
      <c r="I49" s="68">
        <v>0</v>
      </c>
      <c r="J49" s="68">
        <v>0</v>
      </c>
      <c r="K49" s="81">
        <v>55.427999999999997</v>
      </c>
      <c r="L49" s="82">
        <v>0.54715200800000008</v>
      </c>
      <c r="M49" s="82">
        <v>0.23365894800000001</v>
      </c>
      <c r="N49" s="81">
        <v>1.3220000000000001</v>
      </c>
      <c r="O49" s="82">
        <v>3.0630320000000003E-3</v>
      </c>
      <c r="P49" s="82">
        <v>3.7553939999999996E-3</v>
      </c>
      <c r="Q49" s="81">
        <v>232.43600000000001</v>
      </c>
      <c r="R49" s="82">
        <v>2.346752806</v>
      </c>
      <c r="S49" s="82">
        <v>1.0145385490000001</v>
      </c>
      <c r="T49" s="81">
        <v>12.128</v>
      </c>
      <c r="U49" s="82">
        <v>0.128139793</v>
      </c>
      <c r="V49" s="82">
        <v>-1.8184290000000001E-3</v>
      </c>
      <c r="W49" s="81">
        <v>21.523</v>
      </c>
      <c r="X49" s="82">
        <v>-0.234883169</v>
      </c>
      <c r="Y49" s="82">
        <v>-6.6345607999999986E-2</v>
      </c>
      <c r="Z49" s="81">
        <v>86.734999999999999</v>
      </c>
      <c r="AA49" s="84">
        <v>-8.0699099999999996E-3</v>
      </c>
      <c r="AB49" s="85">
        <v>-0.95332003200000004</v>
      </c>
      <c r="AC49" s="81">
        <v>53.686999999999998</v>
      </c>
      <c r="AD49" s="82">
        <v>0.55740561100000008</v>
      </c>
      <c r="AE49" s="82">
        <v>0.20842376600000001</v>
      </c>
      <c r="AF49" s="81">
        <v>116.51900000000001</v>
      </c>
      <c r="AG49" s="82">
        <v>1.1020651029999999</v>
      </c>
      <c r="AH49" s="82">
        <v>0.54616530799999996</v>
      </c>
      <c r="AI49" s="81">
        <v>79.555000000000007</v>
      </c>
      <c r="AJ49" s="82">
        <v>-0.84619110400000008</v>
      </c>
      <c r="AK49" s="82">
        <v>-0.11986975</v>
      </c>
      <c r="AL49" s="81">
        <v>8.5020000000000007</v>
      </c>
      <c r="AM49" s="82">
        <v>4.3650387000000006E-2</v>
      </c>
      <c r="AN49" s="82">
        <v>0.11333463099999999</v>
      </c>
      <c r="AO49" s="63">
        <v>4.638655462184859E-2</v>
      </c>
      <c r="AP49" s="64">
        <v>2.1071752951862002E-2</v>
      </c>
      <c r="AQ49" s="64">
        <v>2.1071752951862002E-2</v>
      </c>
    </row>
    <row r="50" spans="1:43" x14ac:dyDescent="0.25">
      <c r="A50" s="49">
        <v>0.5</v>
      </c>
      <c r="B50" s="68">
        <v>267</v>
      </c>
      <c r="C50" s="68">
        <v>2.8</v>
      </c>
      <c r="D50" s="68">
        <v>0.46</v>
      </c>
      <c r="E50" s="68">
        <v>96</v>
      </c>
      <c r="F50" s="68">
        <v>1</v>
      </c>
      <c r="G50" s="68">
        <v>8.8999999999999996E-2</v>
      </c>
      <c r="H50" s="68">
        <v>0</v>
      </c>
      <c r="I50" s="68">
        <v>0</v>
      </c>
      <c r="J50" s="68">
        <v>0</v>
      </c>
      <c r="K50" s="81">
        <v>55.582999999999998</v>
      </c>
      <c r="L50" s="82">
        <v>0.54518309900000006</v>
      </c>
      <c r="M50" s="82">
        <v>0.237350326</v>
      </c>
      <c r="N50" s="81">
        <v>1.357</v>
      </c>
      <c r="O50" s="82">
        <v>3.212019E-3</v>
      </c>
      <c r="P50" s="82">
        <v>3.816556E-3</v>
      </c>
      <c r="Q50" s="81">
        <v>232.93600000000001</v>
      </c>
      <c r="R50" s="82">
        <v>2.3546986400000001</v>
      </c>
      <c r="S50" s="82">
        <v>1.0232885039999999</v>
      </c>
      <c r="T50" s="81">
        <v>7.9240000000000004</v>
      </c>
      <c r="U50" s="82">
        <v>8.5825863000000002E-2</v>
      </c>
      <c r="V50" s="82">
        <v>4.2480540000000002E-3</v>
      </c>
      <c r="W50" s="81">
        <v>23.036000000000001</v>
      </c>
      <c r="X50" s="82">
        <v>-0.253746152</v>
      </c>
      <c r="Y50" s="82">
        <v>-6.5235813000000004E-2</v>
      </c>
      <c r="Z50" s="81">
        <v>86.998000000000005</v>
      </c>
      <c r="AA50" s="84">
        <v>-7.9175249999999999E-3</v>
      </c>
      <c r="AB50" s="85">
        <v>-0.95823335300000001</v>
      </c>
      <c r="AC50" s="81">
        <v>47.305999999999997</v>
      </c>
      <c r="AD50" s="82">
        <v>0.490469879</v>
      </c>
      <c r="AE50" s="82">
        <v>0.196868558</v>
      </c>
      <c r="AF50" s="81">
        <v>117.134</v>
      </c>
      <c r="AG50" s="82">
        <v>1.1081151939999998</v>
      </c>
      <c r="AH50" s="82">
        <v>0.554546396</v>
      </c>
      <c r="AI50" s="81">
        <v>87.293999999999997</v>
      </c>
      <c r="AJ50" s="82">
        <v>-0.93125582499999993</v>
      </c>
      <c r="AK50" s="82">
        <v>-0.139046171</v>
      </c>
      <c r="AL50" s="81">
        <v>13.654999999999999</v>
      </c>
      <c r="AM50" s="82">
        <v>-0.10432963099999999</v>
      </c>
      <c r="AN50" s="82">
        <v>8.6349574999999998E-2</v>
      </c>
      <c r="AO50" s="63">
        <v>4.369747899159511E-3</v>
      </c>
      <c r="AP50" s="64">
        <v>2.4472960586617732E-2</v>
      </c>
      <c r="AQ50" s="64">
        <v>2.4472960586617732E-2</v>
      </c>
    </row>
    <row r="51" spans="1:43" x14ac:dyDescent="0.25">
      <c r="A51" s="49">
        <v>0.54166666666666696</v>
      </c>
      <c r="B51" s="68">
        <v>298</v>
      </c>
      <c r="C51" s="68">
        <v>3.1</v>
      </c>
      <c r="D51" s="68">
        <v>0.56999999999999995</v>
      </c>
      <c r="E51" s="68">
        <v>108</v>
      </c>
      <c r="F51" s="68">
        <v>1.1000000000000001</v>
      </c>
      <c r="G51" s="68">
        <v>4.1000000000000002E-2</v>
      </c>
      <c r="H51" s="68">
        <v>0</v>
      </c>
      <c r="I51" s="68">
        <v>0</v>
      </c>
      <c r="J51" s="68">
        <v>0</v>
      </c>
      <c r="K51" s="81">
        <v>55.887</v>
      </c>
      <c r="L51" s="82">
        <v>0.54867572199999992</v>
      </c>
      <c r="M51" s="82">
        <v>0.232543209</v>
      </c>
      <c r="N51" s="81">
        <v>1.4690000000000001</v>
      </c>
      <c r="O51" s="82">
        <v>3.4560559999999999E-3</v>
      </c>
      <c r="P51" s="82">
        <v>4.108507E-3</v>
      </c>
      <c r="Q51" s="81">
        <v>257.85899999999998</v>
      </c>
      <c r="R51" s="82">
        <v>2.582992119</v>
      </c>
      <c r="S51" s="82">
        <v>1.1455140290000001</v>
      </c>
      <c r="T51" s="81">
        <v>12.994</v>
      </c>
      <c r="U51" s="82">
        <v>0.14407494500000001</v>
      </c>
      <c r="V51" s="82">
        <v>1.0747896E-2</v>
      </c>
      <c r="W51" s="81">
        <v>15.715</v>
      </c>
      <c r="X51" s="82">
        <v>-0.17543518100000002</v>
      </c>
      <c r="Y51" s="82">
        <v>-4.1867957000000004E-2</v>
      </c>
      <c r="Z51" s="81">
        <v>86.474999999999994</v>
      </c>
      <c r="AA51" s="84">
        <v>-7.6474189999999999E-3</v>
      </c>
      <c r="AB51" s="85">
        <v>-0.94692536999999999</v>
      </c>
      <c r="AC51" s="81">
        <v>53.866999999999997</v>
      </c>
      <c r="AD51" s="82">
        <v>0.55758233999999995</v>
      </c>
      <c r="AE51" s="82">
        <v>0.20939095000000002</v>
      </c>
      <c r="AF51" s="81">
        <v>116.288</v>
      </c>
      <c r="AG51" s="82">
        <v>1.0947649559999999</v>
      </c>
      <c r="AH51" s="82">
        <v>0.54629224100000007</v>
      </c>
      <c r="AI51" s="81">
        <v>79.344999999999999</v>
      </c>
      <c r="AJ51" s="82">
        <v>-0.84083553300000002</v>
      </c>
      <c r="AK51" s="82">
        <v>-0.12359613400000001</v>
      </c>
      <c r="AL51" s="81">
        <v>7.5540000000000003</v>
      </c>
      <c r="AM51" s="82">
        <v>1.3355196E-2</v>
      </c>
      <c r="AN51" s="82">
        <v>0.101706475</v>
      </c>
      <c r="AO51" s="63">
        <v>4.1050228310501903E-2</v>
      </c>
      <c r="AP51" s="64">
        <v>1.6184448462929341E-2</v>
      </c>
      <c r="AQ51" s="64">
        <v>1.6184448462929341E-2</v>
      </c>
    </row>
    <row r="52" spans="1:43" x14ac:dyDescent="0.25">
      <c r="A52" s="49">
        <v>0.58333333333333304</v>
      </c>
      <c r="B52" s="68">
        <v>284</v>
      </c>
      <c r="C52" s="68">
        <v>3</v>
      </c>
      <c r="D52" s="68">
        <v>0.42</v>
      </c>
      <c r="E52" s="68">
        <v>105</v>
      </c>
      <c r="F52" s="68">
        <v>1</v>
      </c>
      <c r="G52" s="68">
        <v>0.111</v>
      </c>
      <c r="H52" s="68">
        <v>0</v>
      </c>
      <c r="I52" s="68">
        <v>0</v>
      </c>
      <c r="J52" s="68">
        <v>0</v>
      </c>
      <c r="K52" s="81">
        <v>55.822000000000003</v>
      </c>
      <c r="L52" s="82">
        <v>0.54992096200000007</v>
      </c>
      <c r="M52" s="82">
        <v>0.235044738</v>
      </c>
      <c r="N52" s="81">
        <v>1.35</v>
      </c>
      <c r="O52" s="82">
        <v>3.1500479999999999E-3</v>
      </c>
      <c r="P52" s="82">
        <v>3.8352579999999998E-3</v>
      </c>
      <c r="Q52" s="81">
        <v>238.10900000000001</v>
      </c>
      <c r="R52" s="82">
        <v>2.4064482549999999</v>
      </c>
      <c r="S52" s="82">
        <v>1.0428498749999999</v>
      </c>
      <c r="T52" s="81">
        <v>12.161</v>
      </c>
      <c r="U52" s="82">
        <v>0.12983853000000001</v>
      </c>
      <c r="V52" s="82">
        <v>-1.0127993E-2</v>
      </c>
      <c r="W52" s="81">
        <v>18.521000000000001</v>
      </c>
      <c r="X52" s="82">
        <v>-0.20081706099999999</v>
      </c>
      <c r="Y52" s="82">
        <v>-7.6761194000000005E-2</v>
      </c>
      <c r="Z52" s="81">
        <v>86.983999999999995</v>
      </c>
      <c r="AA52" s="84">
        <v>-7.6011020000000002E-3</v>
      </c>
      <c r="AB52" s="85">
        <v>-0.95745820400000003</v>
      </c>
      <c r="AC52" s="81">
        <v>47.298999999999999</v>
      </c>
      <c r="AD52" s="82">
        <v>0.49163292400000003</v>
      </c>
      <c r="AE52" s="82">
        <v>0.194668705</v>
      </c>
      <c r="AF52" s="81">
        <v>118.82</v>
      </c>
      <c r="AG52" s="82">
        <v>1.1261595819999999</v>
      </c>
      <c r="AH52" s="82">
        <v>0.55908529900000004</v>
      </c>
      <c r="AI52" s="81">
        <v>87.087000000000003</v>
      </c>
      <c r="AJ52" s="82">
        <v>-0.92533310199999996</v>
      </c>
      <c r="AK52" s="82">
        <v>-0.15325751900000001</v>
      </c>
      <c r="AL52" s="81">
        <v>10.79</v>
      </c>
      <c r="AM52" s="82">
        <v>-7.7466406000000002E-2</v>
      </c>
      <c r="AN52" s="82">
        <v>7.3224754000000003E-2</v>
      </c>
      <c r="AO52" s="63">
        <v>5.8067226890756302E-2</v>
      </c>
      <c r="AP52" s="64">
        <v>2.0276497695852266E-2</v>
      </c>
      <c r="AQ52" s="64">
        <v>2.0276497695852266E-2</v>
      </c>
    </row>
    <row r="53" spans="1:43" x14ac:dyDescent="0.25">
      <c r="A53" s="49">
        <v>0.625</v>
      </c>
      <c r="B53" s="68">
        <v>294</v>
      </c>
      <c r="C53" s="68">
        <v>3.1</v>
      </c>
      <c r="D53" s="68">
        <v>0.47</v>
      </c>
      <c r="E53" s="68">
        <v>104</v>
      </c>
      <c r="F53" s="68">
        <v>1.1000000000000001</v>
      </c>
      <c r="G53" s="68">
        <v>6.7000000000000004E-2</v>
      </c>
      <c r="H53" s="68">
        <v>0</v>
      </c>
      <c r="I53" s="68">
        <v>0</v>
      </c>
      <c r="J53" s="68">
        <v>0</v>
      </c>
      <c r="K53" s="81">
        <v>61.395000000000003</v>
      </c>
      <c r="L53" s="82">
        <v>0.60161056800000001</v>
      </c>
      <c r="M53" s="82">
        <v>0.25326702699999998</v>
      </c>
      <c r="N53" s="81">
        <v>1.35</v>
      </c>
      <c r="O53" s="82">
        <v>3.1883159999999996E-3</v>
      </c>
      <c r="P53" s="82">
        <v>3.784071E-3</v>
      </c>
      <c r="Q53" s="81">
        <v>236.833</v>
      </c>
      <c r="R53" s="82">
        <v>2.3937780709999998</v>
      </c>
      <c r="S53" s="82">
        <v>1.0175809659999999</v>
      </c>
      <c r="T53" s="81">
        <v>16.173999999999999</v>
      </c>
      <c r="U53" s="82">
        <v>0.17876191500000002</v>
      </c>
      <c r="V53" s="82">
        <v>6.0357290000000001E-3</v>
      </c>
      <c r="W53" s="81">
        <v>16.629000000000001</v>
      </c>
      <c r="X53" s="82">
        <v>-0.17728823800000001</v>
      </c>
      <c r="Y53" s="82">
        <v>-6.2946388000000006E-2</v>
      </c>
      <c r="Z53" s="81">
        <v>86.712999999999994</v>
      </c>
      <c r="AA53" s="84">
        <v>-7.6992039999999994E-3</v>
      </c>
      <c r="AB53" s="85">
        <v>-0.95205861899999999</v>
      </c>
      <c r="AC53" s="81">
        <v>53.912999999999997</v>
      </c>
      <c r="AD53" s="82">
        <v>0.56159328099999994</v>
      </c>
      <c r="AE53" s="82">
        <v>0.21313885800000001</v>
      </c>
      <c r="AF53" s="81">
        <v>117.92</v>
      </c>
      <c r="AG53" s="82">
        <v>1.119573261</v>
      </c>
      <c r="AH53" s="82">
        <v>0.54840328799999993</v>
      </c>
      <c r="AI53" s="81">
        <v>87.935000000000002</v>
      </c>
      <c r="AJ53" s="82">
        <v>-0.93206205099999995</v>
      </c>
      <c r="AK53" s="82">
        <v>-0.163032909</v>
      </c>
      <c r="AL53" s="81">
        <v>9.9009999999999998</v>
      </c>
      <c r="AM53" s="82">
        <v>-6.7015774E-2</v>
      </c>
      <c r="AN53" s="82">
        <v>7.2563834000000008E-2</v>
      </c>
      <c r="AO53" s="63">
        <v>6.1666666666667001E-2</v>
      </c>
      <c r="AP53" s="64">
        <v>2.3925233644859836E-2</v>
      </c>
      <c r="AQ53" s="64">
        <v>2.3925233644859836E-2</v>
      </c>
    </row>
    <row r="54" spans="1:43" x14ac:dyDescent="0.25">
      <c r="A54" s="49">
        <v>0.66666666666666696</v>
      </c>
      <c r="B54" s="68">
        <v>289</v>
      </c>
      <c r="C54" s="68">
        <v>3</v>
      </c>
      <c r="D54" s="68">
        <v>0.46</v>
      </c>
      <c r="E54" s="68">
        <v>118</v>
      </c>
      <c r="F54" s="68">
        <v>1.2</v>
      </c>
      <c r="G54" s="68">
        <v>5.7000000000000002E-2</v>
      </c>
      <c r="H54" s="68">
        <v>0</v>
      </c>
      <c r="I54" s="68">
        <v>0</v>
      </c>
      <c r="J54" s="68">
        <v>0</v>
      </c>
      <c r="K54" s="81">
        <v>61.892000000000003</v>
      </c>
      <c r="L54" s="82">
        <v>0.60790050699999998</v>
      </c>
      <c r="M54" s="82">
        <v>0.25424663800000002</v>
      </c>
      <c r="N54" s="81">
        <v>1.3520000000000001</v>
      </c>
      <c r="O54" s="82">
        <v>3.2399009999999999E-3</v>
      </c>
      <c r="P54" s="82">
        <v>3.75166E-3</v>
      </c>
      <c r="Q54" s="81">
        <v>236.95500000000001</v>
      </c>
      <c r="R54" s="82">
        <v>2.392273061</v>
      </c>
      <c r="S54" s="82">
        <v>1.0261371609999999</v>
      </c>
      <c r="T54" s="81">
        <v>13.005000000000001</v>
      </c>
      <c r="U54" s="82">
        <v>0.14678128599999998</v>
      </c>
      <c r="V54" s="82">
        <v>6.0853119999999998E-3</v>
      </c>
      <c r="W54" s="81">
        <v>19.137</v>
      </c>
      <c r="X54" s="82">
        <v>-0.20972085600000001</v>
      </c>
      <c r="Y54" s="82">
        <v>-5.6411872000000002E-2</v>
      </c>
      <c r="Z54" s="81">
        <v>86.811999999999998</v>
      </c>
      <c r="AA54" s="84">
        <v>-7.4726409999999995E-3</v>
      </c>
      <c r="AB54" s="85">
        <v>-0.95357765900000002</v>
      </c>
      <c r="AC54" s="81">
        <v>47.497</v>
      </c>
      <c r="AD54" s="82">
        <v>0.49095212500000002</v>
      </c>
      <c r="AE54" s="82">
        <v>0.19607487800000001</v>
      </c>
      <c r="AF54" s="81">
        <v>118.242</v>
      </c>
      <c r="AG54" s="82">
        <v>1.1207707900000001</v>
      </c>
      <c r="AH54" s="82">
        <v>0.552761371</v>
      </c>
      <c r="AI54" s="81">
        <v>79.914000000000001</v>
      </c>
      <c r="AJ54" s="82">
        <v>-0.84863461800000006</v>
      </c>
      <c r="AK54" s="82">
        <v>-0.14183712500000001</v>
      </c>
      <c r="AL54" s="81">
        <v>6.91</v>
      </c>
      <c r="AM54" s="82">
        <v>3.8770035000000001E-2</v>
      </c>
      <c r="AN54" s="82">
        <v>9.8408922999999995E-2</v>
      </c>
      <c r="AO54" s="63">
        <v>1.4222222222222171E-2</v>
      </c>
      <c r="AP54" s="64">
        <v>1.9686346863468599E-2</v>
      </c>
      <c r="AQ54" s="64">
        <v>1.9686346863468599E-2</v>
      </c>
    </row>
    <row r="55" spans="1:43" x14ac:dyDescent="0.25">
      <c r="A55" s="49">
        <v>0.70833333333333304</v>
      </c>
      <c r="B55" s="68">
        <v>283</v>
      </c>
      <c r="C55" s="68">
        <v>3</v>
      </c>
      <c r="D55" s="68">
        <v>0.42</v>
      </c>
      <c r="E55" s="68">
        <v>101</v>
      </c>
      <c r="F55" s="68">
        <v>1.1000000000000001</v>
      </c>
      <c r="G55" s="68">
        <v>6.7000000000000004E-2</v>
      </c>
      <c r="H55" s="68">
        <v>0</v>
      </c>
      <c r="I55" s="68">
        <v>0</v>
      </c>
      <c r="J55" s="68">
        <v>0</v>
      </c>
      <c r="K55" s="81">
        <v>61.65</v>
      </c>
      <c r="L55" s="82">
        <v>0.60399218200000004</v>
      </c>
      <c r="M55" s="82">
        <v>0.25272395999999997</v>
      </c>
      <c r="N55" s="81">
        <v>1.413</v>
      </c>
      <c r="O55" s="82">
        <v>3.3873499999999999E-3</v>
      </c>
      <c r="P55" s="82">
        <v>3.9310899999999999E-3</v>
      </c>
      <c r="Q55" s="81">
        <v>238.92400000000001</v>
      </c>
      <c r="R55" s="82">
        <v>2.4177941009999997</v>
      </c>
      <c r="S55" s="82">
        <v>1.0398663109999999</v>
      </c>
      <c r="T55" s="81">
        <v>16.204000000000001</v>
      </c>
      <c r="U55" s="82">
        <v>0.176039904</v>
      </c>
      <c r="V55" s="82">
        <v>-8.7195450000000004E-3</v>
      </c>
      <c r="W55" s="81">
        <v>17.844000000000001</v>
      </c>
      <c r="X55" s="82">
        <v>-0.188938153</v>
      </c>
      <c r="Y55" s="82">
        <v>-7.9966902000000006E-2</v>
      </c>
      <c r="Z55" s="81">
        <v>86.840999999999994</v>
      </c>
      <c r="AA55" s="84">
        <v>-7.9304709999999997E-3</v>
      </c>
      <c r="AB55" s="85">
        <v>-0.95574584799999995</v>
      </c>
      <c r="AC55" s="81">
        <v>53.776000000000003</v>
      </c>
      <c r="AD55" s="82">
        <v>0.55999853200000005</v>
      </c>
      <c r="AE55" s="82">
        <v>0.20986856500000001</v>
      </c>
      <c r="AF55" s="81">
        <v>119.401</v>
      </c>
      <c r="AG55" s="82">
        <v>1.1322963100000001</v>
      </c>
      <c r="AH55" s="82">
        <v>0.55829214500000002</v>
      </c>
      <c r="AI55" s="81">
        <v>78.918999999999997</v>
      </c>
      <c r="AJ55" s="82">
        <v>-0.838938089</v>
      </c>
      <c r="AK55" s="82">
        <v>-0.12889028199999999</v>
      </c>
      <c r="AL55" s="81">
        <v>7.5259999999999998</v>
      </c>
      <c r="AM55" s="82">
        <v>-2.9586464999999999E-2</v>
      </c>
      <c r="AN55" s="82">
        <v>8.7124696000000001E-2</v>
      </c>
      <c r="AO55" s="63">
        <v>-3.9636363636363761E-2</v>
      </c>
      <c r="AP55" s="64">
        <v>3.1433823529411653E-2</v>
      </c>
      <c r="AQ55" s="64">
        <v>3.1433823529411653E-2</v>
      </c>
    </row>
    <row r="56" spans="1:43" x14ac:dyDescent="0.25">
      <c r="A56" s="49">
        <v>0.75</v>
      </c>
      <c r="B56" s="68">
        <v>280</v>
      </c>
      <c r="C56" s="68">
        <v>3</v>
      </c>
      <c r="D56" s="68">
        <v>0.43</v>
      </c>
      <c r="E56" s="68">
        <v>120</v>
      </c>
      <c r="F56" s="68">
        <v>1.3</v>
      </c>
      <c r="G56" s="68">
        <v>7.2999999999999995E-2</v>
      </c>
      <c r="H56" s="68">
        <v>0</v>
      </c>
      <c r="I56" s="68">
        <v>0</v>
      </c>
      <c r="J56" s="68">
        <v>0</v>
      </c>
      <c r="K56" s="81">
        <v>55.789000000000001</v>
      </c>
      <c r="L56" s="82">
        <v>0.5443434399999999</v>
      </c>
      <c r="M56" s="82">
        <v>0.23158402600000003</v>
      </c>
      <c r="N56" s="81">
        <v>1.3540000000000001</v>
      </c>
      <c r="O56" s="82">
        <v>3.2132800000000002E-3</v>
      </c>
      <c r="P56" s="82">
        <v>3.7782250000000001E-3</v>
      </c>
      <c r="Q56" s="81">
        <v>238.14099999999999</v>
      </c>
      <c r="R56" s="82">
        <v>2.4063914340000001</v>
      </c>
      <c r="S56" s="82">
        <v>1.024390758</v>
      </c>
      <c r="T56" s="81">
        <v>15.019</v>
      </c>
      <c r="U56" s="82">
        <v>0.16552540700000001</v>
      </c>
      <c r="V56" s="82">
        <v>6.3093190000000007E-3</v>
      </c>
      <c r="W56" s="81">
        <v>17.599</v>
      </c>
      <c r="X56" s="82">
        <v>-0.19055751199999998</v>
      </c>
      <c r="Y56" s="82">
        <v>-5.1903442000000001E-2</v>
      </c>
      <c r="Z56" s="81">
        <v>86.626000000000005</v>
      </c>
      <c r="AA56" s="84">
        <v>-8.0504540000000003E-3</v>
      </c>
      <c r="AB56" s="85">
        <v>-0.95061997499999995</v>
      </c>
      <c r="AC56" s="81">
        <v>47.469000000000001</v>
      </c>
      <c r="AD56" s="82">
        <v>0.49159382099999999</v>
      </c>
      <c r="AE56" s="82">
        <v>0.19339272500000002</v>
      </c>
      <c r="AF56" s="81">
        <v>118.58199999999999</v>
      </c>
      <c r="AG56" s="82">
        <v>1.1256228289999999</v>
      </c>
      <c r="AH56" s="82">
        <v>0.54872082499999997</v>
      </c>
      <c r="AI56" s="81">
        <v>80.591999999999999</v>
      </c>
      <c r="AJ56" s="82">
        <v>-0.85266435699999998</v>
      </c>
      <c r="AK56" s="82">
        <v>-0.13752220900000001</v>
      </c>
      <c r="AL56" s="81">
        <v>6.1980000000000004</v>
      </c>
      <c r="AM56" s="82">
        <v>5.8337680000000005E-3</v>
      </c>
      <c r="AN56" s="82">
        <v>8.709130100000001E-2</v>
      </c>
      <c r="AO56" s="63">
        <v>-4.8990825688073426E-2</v>
      </c>
      <c r="AP56" s="64">
        <v>1.7927170868347355E-2</v>
      </c>
      <c r="AQ56" s="64">
        <v>-3.9636363636363761E-2</v>
      </c>
    </row>
    <row r="57" spans="1:43" x14ac:dyDescent="0.25">
      <c r="A57" s="49">
        <v>0.79166666666666696</v>
      </c>
      <c r="B57" s="68">
        <v>290</v>
      </c>
      <c r="C57" s="68">
        <v>3.1</v>
      </c>
      <c r="D57" s="68">
        <v>0.42</v>
      </c>
      <c r="E57" s="68">
        <v>111</v>
      </c>
      <c r="F57" s="68">
        <v>1.2</v>
      </c>
      <c r="G57" s="68">
        <v>9.5000000000000001E-2</v>
      </c>
      <c r="H57" s="68">
        <v>0</v>
      </c>
      <c r="I57" s="68">
        <v>0</v>
      </c>
      <c r="J57" s="68">
        <v>0</v>
      </c>
      <c r="K57" s="81">
        <v>55.241</v>
      </c>
      <c r="L57" s="82">
        <v>0.54585415199999998</v>
      </c>
      <c r="M57" s="82">
        <v>0.23382148899999999</v>
      </c>
      <c r="N57" s="81">
        <v>1.36</v>
      </c>
      <c r="O57" s="82">
        <v>3.2650050000000001E-3</v>
      </c>
      <c r="P57" s="82">
        <v>3.7760649999999999E-3</v>
      </c>
      <c r="Q57" s="81">
        <v>238.43</v>
      </c>
      <c r="R57" s="82">
        <v>2.4089390580000001</v>
      </c>
      <c r="S57" s="82">
        <v>1.040522196</v>
      </c>
      <c r="T57" s="81">
        <v>20.34</v>
      </c>
      <c r="U57" s="82">
        <v>0.223869126</v>
      </c>
      <c r="V57" s="82">
        <v>9.9305300000000003E-4</v>
      </c>
      <c r="W57" s="81">
        <v>12.619</v>
      </c>
      <c r="X57" s="82">
        <v>-0.13144571499999999</v>
      </c>
      <c r="Y57" s="82">
        <v>-6.7206404999999997E-2</v>
      </c>
      <c r="Z57" s="81">
        <v>86.837000000000003</v>
      </c>
      <c r="AA57" s="84">
        <v>-7.8505580000000005E-3</v>
      </c>
      <c r="AB57" s="85">
        <v>-0.9550895479999999</v>
      </c>
      <c r="AC57" s="81">
        <v>53.598999999999997</v>
      </c>
      <c r="AD57" s="82">
        <v>0.55679654500000009</v>
      </c>
      <c r="AE57" s="82">
        <v>0.20905070199999998</v>
      </c>
      <c r="AF57" s="81">
        <v>119.27200000000001</v>
      </c>
      <c r="AG57" s="82">
        <v>1.130995038</v>
      </c>
      <c r="AH57" s="82">
        <v>0.55617342599999997</v>
      </c>
      <c r="AI57" s="81">
        <v>86.097999999999999</v>
      </c>
      <c r="AJ57" s="82">
        <v>-0.9131737780000001</v>
      </c>
      <c r="AK57" s="82">
        <v>-0.15483011099999999</v>
      </c>
      <c r="AL57" s="81">
        <v>9.9090000000000007</v>
      </c>
      <c r="AM57" s="82">
        <v>-6.7191500000000001E-2</v>
      </c>
      <c r="AN57" s="82">
        <v>6.9247526000000004E-2</v>
      </c>
      <c r="AO57" s="63">
        <v>-1.6379310344827636E-2</v>
      </c>
      <c r="AP57" s="64">
        <v>4.4385964912280876E-2</v>
      </c>
      <c r="AQ57" s="64">
        <v>-4.8990825688073426E-2</v>
      </c>
    </row>
    <row r="58" spans="1:43" x14ac:dyDescent="0.25">
      <c r="A58" s="49">
        <v>0.83333333333333304</v>
      </c>
      <c r="B58" s="68">
        <v>274</v>
      </c>
      <c r="C58" s="68">
        <v>2.9</v>
      </c>
      <c r="D58" s="68">
        <v>0.37</v>
      </c>
      <c r="E58" s="68">
        <v>120</v>
      </c>
      <c r="F58" s="68">
        <v>1.3</v>
      </c>
      <c r="G58" s="68">
        <v>8.2000000000000003E-2</v>
      </c>
      <c r="H58" s="68">
        <v>0</v>
      </c>
      <c r="I58" s="68">
        <v>0</v>
      </c>
      <c r="J58" s="68">
        <v>0</v>
      </c>
      <c r="K58" s="81">
        <v>55.404000000000003</v>
      </c>
      <c r="L58" s="82">
        <v>0.54535451800000001</v>
      </c>
      <c r="M58" s="82">
        <v>0.2323404</v>
      </c>
      <c r="N58" s="81">
        <v>1.3680000000000001</v>
      </c>
      <c r="O58" s="82">
        <v>3.2520599999999998E-3</v>
      </c>
      <c r="P58" s="82">
        <v>3.8272409999999999E-3</v>
      </c>
      <c r="Q58" s="81">
        <v>239.81700000000001</v>
      </c>
      <c r="R58" s="82">
        <v>2.4281131729999998</v>
      </c>
      <c r="S58" s="82">
        <v>1.0378537489999999</v>
      </c>
      <c r="T58" s="81">
        <v>8.57</v>
      </c>
      <c r="U58" s="82">
        <v>7.9089045999999996E-2</v>
      </c>
      <c r="V58" s="82">
        <v>-2.5386499E-2</v>
      </c>
      <c r="W58" s="81">
        <v>22.667999999999999</v>
      </c>
      <c r="X58" s="82">
        <v>-0.239546704</v>
      </c>
      <c r="Y58" s="82">
        <v>-9.7231383000000005E-2</v>
      </c>
      <c r="Z58" s="81">
        <v>86.992999999999995</v>
      </c>
      <c r="AA58" s="84">
        <v>-7.8315469999999995E-3</v>
      </c>
      <c r="AB58" s="85">
        <v>-0.95758203799999997</v>
      </c>
      <c r="AC58" s="81">
        <v>47.594999999999999</v>
      </c>
      <c r="AD58" s="82">
        <v>0.49283027299999999</v>
      </c>
      <c r="AE58" s="82">
        <v>0.19394724400000002</v>
      </c>
      <c r="AF58" s="81">
        <v>119.777</v>
      </c>
      <c r="AG58" s="82">
        <v>1.136791587</v>
      </c>
      <c r="AH58" s="82">
        <v>0.55782124799999999</v>
      </c>
      <c r="AI58" s="81">
        <v>78.054000000000002</v>
      </c>
      <c r="AJ58" s="82">
        <v>-0.82782651899999993</v>
      </c>
      <c r="AK58" s="82">
        <v>-0.140283203</v>
      </c>
      <c r="AL58" s="81">
        <v>6.3259999999999996</v>
      </c>
      <c r="AM58" s="82">
        <v>2.6212075000000001E-2</v>
      </c>
      <c r="AN58" s="82">
        <v>8.619188400000001E-2</v>
      </c>
      <c r="AO58" s="63">
        <v>-3.5294117647058872E-2</v>
      </c>
      <c r="AP58" s="64">
        <v>2.833638025594138E-2</v>
      </c>
      <c r="AQ58" s="64">
        <v>-3.9636363636363761E-2</v>
      </c>
    </row>
    <row r="59" spans="1:43" x14ac:dyDescent="0.25">
      <c r="A59" s="49">
        <v>0.875</v>
      </c>
      <c r="B59" s="68">
        <v>270</v>
      </c>
      <c r="C59" s="68">
        <v>2.8</v>
      </c>
      <c r="D59" s="68">
        <v>0.43</v>
      </c>
      <c r="E59" s="68">
        <v>124</v>
      </c>
      <c r="F59" s="68">
        <v>1.3</v>
      </c>
      <c r="G59" s="68">
        <v>4.7E-2</v>
      </c>
      <c r="H59" s="68">
        <v>0</v>
      </c>
      <c r="I59" s="68">
        <v>0</v>
      </c>
      <c r="J59" s="68">
        <v>0</v>
      </c>
      <c r="K59" s="81">
        <v>55.912999999999997</v>
      </c>
      <c r="L59" s="82">
        <v>0.54841778500000005</v>
      </c>
      <c r="M59" s="82">
        <v>0.23539939000000001</v>
      </c>
      <c r="N59" s="81">
        <v>1.49</v>
      </c>
      <c r="O59" s="82">
        <v>3.5253890000000003E-3</v>
      </c>
      <c r="P59" s="82">
        <v>4.1750490000000001E-3</v>
      </c>
      <c r="Q59" s="81">
        <v>237.81</v>
      </c>
      <c r="R59" s="82">
        <v>2.4058833320000002</v>
      </c>
      <c r="S59" s="82">
        <v>1.0284528290000001</v>
      </c>
      <c r="T59" s="81">
        <v>6.1289999999999996</v>
      </c>
      <c r="U59" s="82">
        <v>6.1983364999999999E-2</v>
      </c>
      <c r="V59" s="82">
        <v>4.0628260000000003E-3</v>
      </c>
      <c r="W59" s="81">
        <v>22.228000000000002</v>
      </c>
      <c r="X59" s="82">
        <v>-0.247877973</v>
      </c>
      <c r="Y59" s="82">
        <v>-5.8340266000000002E-2</v>
      </c>
      <c r="Z59" s="81">
        <v>86.844999999999999</v>
      </c>
      <c r="AA59" s="84">
        <v>-7.5565060000000002E-3</v>
      </c>
      <c r="AB59" s="85">
        <v>-0.95470809600000006</v>
      </c>
      <c r="AC59" s="81">
        <v>53.307000000000002</v>
      </c>
      <c r="AD59" s="82">
        <v>0.55608694700000005</v>
      </c>
      <c r="AE59" s="82">
        <v>0.20981167499999998</v>
      </c>
      <c r="AF59" s="81">
        <v>119.04</v>
      </c>
      <c r="AG59" s="82">
        <v>1.1292924930000001</v>
      </c>
      <c r="AH59" s="82">
        <v>0.55158011200000001</v>
      </c>
      <c r="AI59" s="81">
        <v>79.391999999999996</v>
      </c>
      <c r="AJ59" s="82">
        <v>-0.83892132399999997</v>
      </c>
      <c r="AK59" s="82">
        <v>-0.15300114300000001</v>
      </c>
      <c r="AL59" s="81">
        <v>6.8330000000000002</v>
      </c>
      <c r="AM59" s="82">
        <v>5.0366144000000002E-2</v>
      </c>
      <c r="AN59" s="82">
        <v>9.015016499999999E-2</v>
      </c>
      <c r="AO59" s="63">
        <v>4.2363636363636333E-2</v>
      </c>
      <c r="AP59" s="64">
        <v>1.8628359592215062E-2</v>
      </c>
      <c r="AQ59" s="64">
        <v>-3.9636363636363761E-2</v>
      </c>
    </row>
    <row r="60" spans="1:43" x14ac:dyDescent="0.25">
      <c r="A60" s="49">
        <v>0.91666666666666696</v>
      </c>
      <c r="B60" s="68">
        <v>284</v>
      </c>
      <c r="C60" s="68">
        <v>3</v>
      </c>
      <c r="D60" s="68">
        <v>0.47</v>
      </c>
      <c r="E60" s="68">
        <v>97</v>
      </c>
      <c r="F60" s="68">
        <v>1</v>
      </c>
      <c r="G60" s="68">
        <v>7.8E-2</v>
      </c>
      <c r="H60" s="68">
        <v>0</v>
      </c>
      <c r="I60" s="68">
        <v>0</v>
      </c>
      <c r="J60" s="68">
        <v>0</v>
      </c>
      <c r="K60" s="81">
        <v>61.639000000000003</v>
      </c>
      <c r="L60" s="82">
        <v>0.60026148499999998</v>
      </c>
      <c r="M60" s="82">
        <v>0.25825070300000003</v>
      </c>
      <c r="N60" s="81">
        <v>1.548</v>
      </c>
      <c r="O60" s="82">
        <v>4.223798E-3</v>
      </c>
      <c r="P60" s="82">
        <v>3.7843850000000004E-3</v>
      </c>
      <c r="Q60" s="81">
        <v>238.64599999999999</v>
      </c>
      <c r="R60" s="82">
        <v>2.4092902940000003</v>
      </c>
      <c r="S60" s="82">
        <v>1.027761522</v>
      </c>
      <c r="T60" s="81">
        <v>8.4779999999999998</v>
      </c>
      <c r="U60" s="82">
        <v>9.0832770999999993E-2</v>
      </c>
      <c r="V60" s="82">
        <v>4.8333220000000001E-3</v>
      </c>
      <c r="W60" s="81">
        <v>23.806999999999999</v>
      </c>
      <c r="X60" s="82">
        <v>-0.26085155700000001</v>
      </c>
      <c r="Y60" s="82">
        <v>-7.1365195000000006E-2</v>
      </c>
      <c r="Z60" s="81">
        <v>86.747</v>
      </c>
      <c r="AA60" s="84">
        <v>-7.7346970000000004E-3</v>
      </c>
      <c r="AB60" s="85">
        <v>-0.95222221200000001</v>
      </c>
      <c r="AC60" s="81">
        <v>47.563000000000002</v>
      </c>
      <c r="AD60" s="82">
        <v>0.48927659299999998</v>
      </c>
      <c r="AE60" s="82">
        <v>0.20085525099999998</v>
      </c>
      <c r="AF60" s="81">
        <v>118.85</v>
      </c>
      <c r="AG60" s="82">
        <v>1.1267974430000001</v>
      </c>
      <c r="AH60" s="82">
        <v>0.55248320499999992</v>
      </c>
      <c r="AI60" s="81">
        <v>87.956000000000003</v>
      </c>
      <c r="AJ60" s="82">
        <v>-0.93352763500000002</v>
      </c>
      <c r="AK60" s="82">
        <v>-0.14946034899999999</v>
      </c>
      <c r="AL60" s="81">
        <v>14.14</v>
      </c>
      <c r="AM60" s="82">
        <v>-0.107998658</v>
      </c>
      <c r="AN60" s="82">
        <v>8.8354956000000012E-2</v>
      </c>
      <c r="AO60" s="63">
        <v>5.1282051282050796E-3</v>
      </c>
      <c r="AP60" s="64">
        <v>4.1050228310501903E-2</v>
      </c>
      <c r="AQ60" s="64">
        <v>-4.8990825688073426E-2</v>
      </c>
    </row>
    <row r="61" spans="1:43" x14ac:dyDescent="0.25">
      <c r="A61" s="49">
        <v>0.95833333333333304</v>
      </c>
      <c r="B61" s="68">
        <v>278</v>
      </c>
      <c r="C61" s="68">
        <v>2.9</v>
      </c>
      <c r="D61" s="68">
        <v>0.45</v>
      </c>
      <c r="E61" s="68">
        <v>110</v>
      </c>
      <c r="F61" s="68">
        <v>1.2</v>
      </c>
      <c r="G61" s="68">
        <v>5.5E-2</v>
      </c>
      <c r="H61" s="68">
        <v>0</v>
      </c>
      <c r="I61" s="68">
        <v>0</v>
      </c>
      <c r="J61" s="68">
        <v>0</v>
      </c>
      <c r="K61" s="81">
        <v>62.061999999999998</v>
      </c>
      <c r="L61" s="82">
        <v>0.60347038100000006</v>
      </c>
      <c r="M61" s="82">
        <v>0.25867578699999999</v>
      </c>
      <c r="N61" s="81">
        <v>1.363</v>
      </c>
      <c r="O61" s="82">
        <v>3.2904710000000001E-3</v>
      </c>
      <c r="P61" s="82">
        <v>3.7612570000000001E-3</v>
      </c>
      <c r="Q61" s="81">
        <v>238.613</v>
      </c>
      <c r="R61" s="82">
        <v>2.411443164</v>
      </c>
      <c r="S61" s="82">
        <v>1.02496904</v>
      </c>
      <c r="T61" s="81">
        <v>7.8230000000000004</v>
      </c>
      <c r="U61" s="82">
        <v>8.1652881999999996E-2</v>
      </c>
      <c r="V61" s="82">
        <v>6.2502399999999998E-3</v>
      </c>
      <c r="W61" s="81">
        <v>24.408999999999999</v>
      </c>
      <c r="X61" s="82">
        <v>-0.26925100499999999</v>
      </c>
      <c r="Y61" s="82">
        <v>-6.8244099000000003E-2</v>
      </c>
      <c r="Z61" s="81">
        <v>86.869</v>
      </c>
      <c r="AA61" s="84">
        <v>-8.3349380000000001E-3</v>
      </c>
      <c r="AB61" s="85">
        <v>-0.95413834600000003</v>
      </c>
      <c r="AC61" s="81">
        <v>53.570999999999998</v>
      </c>
      <c r="AD61" s="82">
        <v>0.55481334299999996</v>
      </c>
      <c r="AE61" s="82">
        <v>0.21354416099999998</v>
      </c>
      <c r="AF61" s="81">
        <v>118.711</v>
      </c>
      <c r="AG61" s="82">
        <v>1.12613557</v>
      </c>
      <c r="AH61" s="82">
        <v>0.550704584</v>
      </c>
      <c r="AI61" s="81">
        <v>86.921999999999997</v>
      </c>
      <c r="AJ61" s="82">
        <v>-0.92168072999999995</v>
      </c>
      <c r="AK61" s="82">
        <v>-0.14900392300000001</v>
      </c>
      <c r="AL61" s="81">
        <v>10.618</v>
      </c>
      <c r="AM61" s="82">
        <v>-5.6087395999999998E-2</v>
      </c>
      <c r="AN61" s="82">
        <v>9.4629244000000001E-2</v>
      </c>
      <c r="AO61" s="63">
        <v>4.1050228310501903E-2</v>
      </c>
      <c r="AP61" s="64">
        <v>2.833638025594138E-2</v>
      </c>
      <c r="AQ61" s="64">
        <v>-7.6923076923077413E-3</v>
      </c>
    </row>
    <row r="62" spans="1:43" x14ac:dyDescent="0.25">
      <c r="A62" s="49">
        <v>1</v>
      </c>
      <c r="B62" s="68">
        <v>288</v>
      </c>
      <c r="C62" s="68">
        <v>3</v>
      </c>
      <c r="D62" s="68">
        <v>0.46</v>
      </c>
      <c r="E62" s="68">
        <v>125</v>
      </c>
      <c r="F62" s="68">
        <v>1.3</v>
      </c>
      <c r="G62" s="68">
        <v>2.9000000000000001E-2</v>
      </c>
      <c r="H62" s="68">
        <v>0</v>
      </c>
      <c r="I62" s="68">
        <v>0</v>
      </c>
      <c r="J62" s="68">
        <v>0</v>
      </c>
      <c r="K62" s="81">
        <v>62.408000000000001</v>
      </c>
      <c r="L62" s="82">
        <v>0.608121511</v>
      </c>
      <c r="M62" s="82">
        <v>0.25888539900000002</v>
      </c>
      <c r="N62" s="81">
        <v>1.351</v>
      </c>
      <c r="O62" s="82">
        <v>3.26969E-3</v>
      </c>
      <c r="P62" s="82">
        <v>3.703877E-3</v>
      </c>
      <c r="Q62" s="81">
        <v>237.333</v>
      </c>
      <c r="R62" s="82">
        <v>2.3931590759999999</v>
      </c>
      <c r="S62" s="82">
        <v>1.0151107530000001</v>
      </c>
      <c r="T62" s="81">
        <v>14.500999999999999</v>
      </c>
      <c r="U62" s="82">
        <v>0.15939973600000001</v>
      </c>
      <c r="V62" s="82">
        <v>1.1674299999999999E-2</v>
      </c>
      <c r="W62" s="81">
        <v>15.151</v>
      </c>
      <c r="X62" s="82">
        <v>-0.16974678299999998</v>
      </c>
      <c r="Y62" s="82">
        <v>-5.0027728E-2</v>
      </c>
      <c r="Z62" s="81">
        <v>86.533000000000001</v>
      </c>
      <c r="AA62" s="84">
        <v>-7.5933900000000002E-3</v>
      </c>
      <c r="AB62" s="85">
        <v>-0.94755082499999999</v>
      </c>
      <c r="AC62" s="81">
        <v>47.872</v>
      </c>
      <c r="AD62" s="82">
        <v>0.49142778799999998</v>
      </c>
      <c r="AE62" s="82">
        <v>0.19838630400000001</v>
      </c>
      <c r="AF62" s="81">
        <v>118.444</v>
      </c>
      <c r="AG62" s="82">
        <v>1.1206837970000001</v>
      </c>
      <c r="AH62" s="82">
        <v>0.54612428499999999</v>
      </c>
      <c r="AI62" s="81">
        <v>75.674999999999997</v>
      </c>
      <c r="AJ62" s="82">
        <v>-0.79837660300000002</v>
      </c>
      <c r="AK62" s="82">
        <v>-0.125697738</v>
      </c>
      <c r="AL62" s="81">
        <v>10.791</v>
      </c>
      <c r="AM62" s="82">
        <v>8.0271193000000005E-2</v>
      </c>
      <c r="AN62" s="82">
        <v>0.121775802</v>
      </c>
      <c r="AO62" s="63">
        <v>4.1050228310501903E-2</v>
      </c>
      <c r="AP62" s="64">
        <v>1.8628359592215062E-2</v>
      </c>
      <c r="AQ62" s="64">
        <v>4.1050228310501903E-2</v>
      </c>
    </row>
    <row r="65" spans="2:30" x14ac:dyDescent="0.25">
      <c r="B65" s="147" t="s">
        <v>166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</row>
  </sheetData>
  <mergeCells count="21">
    <mergeCell ref="K5:M6"/>
    <mergeCell ref="AL36:AN36"/>
    <mergeCell ref="AF36:AH36"/>
    <mergeCell ref="A35:A37"/>
    <mergeCell ref="AO35:AQ35"/>
    <mergeCell ref="B36:D36"/>
    <mergeCell ref="E36:G36"/>
    <mergeCell ref="H36:J36"/>
    <mergeCell ref="K36:M36"/>
    <mergeCell ref="N36:P36"/>
    <mergeCell ref="Q36:S36"/>
    <mergeCell ref="T36:V36"/>
    <mergeCell ref="A5:A7"/>
    <mergeCell ref="B6:D6"/>
    <mergeCell ref="E6:G6"/>
    <mergeCell ref="H6:J6"/>
    <mergeCell ref="B65:AD65"/>
    <mergeCell ref="W36:Y36"/>
    <mergeCell ref="Z36:AB36"/>
    <mergeCell ref="AC36:AE36"/>
    <mergeCell ref="AI36:AK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65"/>
  <sheetViews>
    <sheetView topLeftCell="A37" zoomScale="85" zoomScaleNormal="85" workbookViewId="0">
      <selection activeCell="T38" sqref="T38"/>
    </sheetView>
  </sheetViews>
  <sheetFormatPr defaultRowHeight="15" x14ac:dyDescent="0.25"/>
  <cols>
    <col min="1" max="1" width="16.7109375" style="52" customWidth="1"/>
    <col min="2" max="12" width="9.140625" style="52"/>
    <col min="13" max="13" width="9.7109375" style="52" customWidth="1"/>
    <col min="14" max="16384" width="9.140625" style="52"/>
  </cols>
  <sheetData>
    <row r="1" spans="1:16" x14ac:dyDescent="0.25">
      <c r="A1" s="1" t="s">
        <v>45</v>
      </c>
      <c r="B1" s="2"/>
      <c r="C1" s="2"/>
      <c r="D1" s="3"/>
    </row>
    <row r="3" spans="1:16" x14ac:dyDescent="0.25">
      <c r="A3" s="1" t="s">
        <v>48</v>
      </c>
      <c r="B3" s="2"/>
      <c r="C3" s="2"/>
      <c r="D3" s="3"/>
    </row>
    <row r="4" spans="1:16" ht="15.75" customHeight="1" x14ac:dyDescent="0.25">
      <c r="A4" s="144" t="s">
        <v>167</v>
      </c>
      <c r="B4" s="163" t="s">
        <v>17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36" t="s">
        <v>20</v>
      </c>
      <c r="O4" s="136"/>
      <c r="P4" s="136"/>
    </row>
    <row r="5" spans="1:16" ht="31.5" customHeight="1" x14ac:dyDescent="0.25">
      <c r="A5" s="143"/>
      <c r="B5" s="162" t="s">
        <v>30</v>
      </c>
      <c r="C5" s="162"/>
      <c r="D5" s="162"/>
      <c r="E5" s="162" t="s">
        <v>132</v>
      </c>
      <c r="F5" s="162"/>
      <c r="G5" s="162"/>
      <c r="H5" s="154" t="s">
        <v>62</v>
      </c>
      <c r="I5" s="155"/>
      <c r="J5" s="156"/>
      <c r="K5" s="154" t="s">
        <v>130</v>
      </c>
      <c r="L5" s="155"/>
      <c r="M5" s="156"/>
      <c r="N5" s="136"/>
      <c r="O5" s="136"/>
      <c r="P5" s="136"/>
    </row>
    <row r="6" spans="1:16" x14ac:dyDescent="0.25">
      <c r="A6" s="49"/>
      <c r="B6" s="6" t="s">
        <v>0</v>
      </c>
      <c r="C6" s="6" t="s">
        <v>1</v>
      </c>
      <c r="D6" s="7" t="s">
        <v>18</v>
      </c>
      <c r="E6" s="6" t="s">
        <v>0</v>
      </c>
      <c r="F6" s="6" t="s">
        <v>1</v>
      </c>
      <c r="G6" s="7" t="s">
        <v>18</v>
      </c>
      <c r="H6" s="6" t="s">
        <v>0</v>
      </c>
      <c r="I6" s="6" t="s">
        <v>1</v>
      </c>
      <c r="J6" s="7" t="s">
        <v>18</v>
      </c>
      <c r="K6" s="6" t="s">
        <v>0</v>
      </c>
      <c r="L6" s="6" t="s">
        <v>1</v>
      </c>
      <c r="M6" s="7" t="s">
        <v>18</v>
      </c>
      <c r="N6" s="36" t="s">
        <v>3</v>
      </c>
      <c r="O6" s="36" t="s">
        <v>4</v>
      </c>
      <c r="P6" s="5" t="s">
        <v>5</v>
      </c>
    </row>
    <row r="7" spans="1:16" x14ac:dyDescent="0.25">
      <c r="A7" s="40">
        <v>0</v>
      </c>
      <c r="B7" s="59">
        <v>0.255</v>
      </c>
      <c r="C7" s="60">
        <v>0.01</v>
      </c>
      <c r="D7" s="60">
        <v>0.01</v>
      </c>
      <c r="E7" s="59">
        <v>86.015000000000001</v>
      </c>
      <c r="F7" s="59">
        <v>-5.57</v>
      </c>
      <c r="G7" s="59">
        <v>0.01</v>
      </c>
      <c r="H7" s="43">
        <v>76.881</v>
      </c>
      <c r="I7" s="43">
        <v>4.97</v>
      </c>
      <c r="J7" s="43">
        <v>-0.23</v>
      </c>
      <c r="K7" s="43">
        <v>8.4190000000000005</v>
      </c>
      <c r="L7" s="43">
        <v>0.54</v>
      </c>
      <c r="M7" s="43">
        <v>0.15</v>
      </c>
      <c r="N7" s="63">
        <f>((B7+E7)-(H7+K7))/(B7+E7)</f>
        <v>1.1243769560681568E-2</v>
      </c>
      <c r="O7" s="63">
        <f>((-C7-F7)-(I7+L7))/(C7+F7)</f>
        <v>-8.9928057553958097E-3</v>
      </c>
      <c r="P7" s="63">
        <v>5.122829444742418E-3</v>
      </c>
    </row>
    <row r="8" spans="1:16" x14ac:dyDescent="0.25">
      <c r="A8" s="40">
        <v>4.1666666666666699E-2</v>
      </c>
      <c r="B8" s="59">
        <v>0.25600000000000001</v>
      </c>
      <c r="C8" s="60">
        <v>0.01</v>
      </c>
      <c r="D8" s="60">
        <v>0.01</v>
      </c>
      <c r="E8" s="59">
        <v>85.897999999999996</v>
      </c>
      <c r="F8" s="59">
        <v>-5.57</v>
      </c>
      <c r="G8" s="59">
        <v>0.06</v>
      </c>
      <c r="H8" s="43">
        <v>76.680999999999997</v>
      </c>
      <c r="I8" s="43">
        <v>4.97</v>
      </c>
      <c r="J8" s="43">
        <v>-0.27</v>
      </c>
      <c r="K8" s="43">
        <v>8.5839999999999996</v>
      </c>
      <c r="L8" s="43">
        <v>0.54</v>
      </c>
      <c r="M8" s="43">
        <v>0.15</v>
      </c>
      <c r="N8" s="63">
        <f t="shared" ref="N8:N31" si="0">((B8+E8)-(H8+K8))/(B8+E8)</f>
        <v>1.0318731573693569E-2</v>
      </c>
      <c r="O8" s="63">
        <f t="shared" ref="O8:O31" si="1">((-C8-F8)-(I8+L8))/(C8+F8)</f>
        <v>-8.9928057553958097E-3</v>
      </c>
      <c r="P8" s="63">
        <v>5.5801869925994089E-3</v>
      </c>
    </row>
    <row r="9" spans="1:16" x14ac:dyDescent="0.25">
      <c r="A9" s="40">
        <v>8.3333333333333301E-2</v>
      </c>
      <c r="B9" s="59">
        <v>0.255</v>
      </c>
      <c r="C9" s="60">
        <v>0.01</v>
      </c>
      <c r="D9" s="60">
        <v>0.01</v>
      </c>
      <c r="E9" s="59">
        <v>86.066999999999993</v>
      </c>
      <c r="F9" s="59">
        <v>-5.58</v>
      </c>
      <c r="G9" s="59">
        <v>0.04</v>
      </c>
      <c r="H9" s="43">
        <v>76.811000000000007</v>
      </c>
      <c r="I9" s="43">
        <v>4.97</v>
      </c>
      <c r="J9" s="43">
        <v>-0.26</v>
      </c>
      <c r="K9" s="43">
        <v>8.5990000000000002</v>
      </c>
      <c r="L9" s="43">
        <v>0.55000000000000004</v>
      </c>
      <c r="M9" s="43">
        <v>0.15</v>
      </c>
      <c r="N9" s="63">
        <f t="shared" si="0"/>
        <v>1.0565093487175665E-2</v>
      </c>
      <c r="O9" s="63">
        <f t="shared" si="1"/>
        <v>-8.9766606822263388E-3</v>
      </c>
      <c r="P9" s="63">
        <v>5.2775152187694383E-3</v>
      </c>
    </row>
    <row r="10" spans="1:16" x14ac:dyDescent="0.25">
      <c r="A10" s="40">
        <v>0.125</v>
      </c>
      <c r="B10" s="59">
        <v>0.25600000000000001</v>
      </c>
      <c r="C10" s="60">
        <v>0.01</v>
      </c>
      <c r="D10" s="60">
        <v>0.01</v>
      </c>
      <c r="E10" s="59">
        <v>86.042000000000002</v>
      </c>
      <c r="F10" s="59">
        <v>-5.59</v>
      </c>
      <c r="G10" s="59">
        <v>-0.01</v>
      </c>
      <c r="H10" s="43">
        <v>77.096999999999994</v>
      </c>
      <c r="I10" s="43">
        <v>5</v>
      </c>
      <c r="J10" s="43">
        <v>-0.19</v>
      </c>
      <c r="K10" s="43">
        <v>8.2210000000000001</v>
      </c>
      <c r="L10" s="43">
        <v>0.53</v>
      </c>
      <c r="M10" s="43">
        <v>0.14000000000000001</v>
      </c>
      <c r="N10" s="63">
        <f t="shared" si="0"/>
        <v>1.1355998980277688E-2</v>
      </c>
      <c r="O10" s="63">
        <f t="shared" si="1"/>
        <v>-8.9605734767024773E-3</v>
      </c>
      <c r="P10" s="63">
        <v>4.5771694658559067E-3</v>
      </c>
    </row>
    <row r="11" spans="1:16" x14ac:dyDescent="0.25">
      <c r="A11" s="40">
        <v>0.16666666666666699</v>
      </c>
      <c r="B11" s="59">
        <v>0.25800000000000001</v>
      </c>
      <c r="C11" s="60">
        <v>0.01</v>
      </c>
      <c r="D11" s="60">
        <v>0.01</v>
      </c>
      <c r="E11" s="59">
        <v>86.364999999999995</v>
      </c>
      <c r="F11" s="59">
        <v>-5.59</v>
      </c>
      <c r="G11" s="59">
        <v>0.01</v>
      </c>
      <c r="H11" s="43">
        <v>77.36</v>
      </c>
      <c r="I11" s="43">
        <v>5.01</v>
      </c>
      <c r="J11" s="43">
        <v>-0.22</v>
      </c>
      <c r="K11" s="43">
        <v>8.2929999999999993</v>
      </c>
      <c r="L11" s="43">
        <v>0.53</v>
      </c>
      <c r="M11" s="43">
        <v>0.14000000000000001</v>
      </c>
      <c r="N11" s="63">
        <f t="shared" si="0"/>
        <v>1.1197949736213233E-2</v>
      </c>
      <c r="O11" s="63">
        <f t="shared" si="1"/>
        <v>-7.1684587813620132E-3</v>
      </c>
      <c r="P11" s="63">
        <v>6.2438402786971657E-3</v>
      </c>
    </row>
    <row r="12" spans="1:16" x14ac:dyDescent="0.25">
      <c r="A12" s="40">
        <v>0.20833333333333301</v>
      </c>
      <c r="B12" s="59">
        <v>0.25800000000000001</v>
      </c>
      <c r="C12" s="60">
        <v>0.01</v>
      </c>
      <c r="D12" s="60">
        <v>0.01</v>
      </c>
      <c r="E12" s="59">
        <v>85.997</v>
      </c>
      <c r="F12" s="59">
        <v>-5.59</v>
      </c>
      <c r="G12" s="59">
        <v>0.08</v>
      </c>
      <c r="H12" s="43">
        <v>76.712000000000003</v>
      </c>
      <c r="I12" s="43">
        <v>4.9800000000000004</v>
      </c>
      <c r="J12" s="43">
        <v>-0.3</v>
      </c>
      <c r="K12" s="43">
        <v>8.7149999999999999</v>
      </c>
      <c r="L12" s="43">
        <v>0.55000000000000004</v>
      </c>
      <c r="M12" s="43">
        <v>0.15</v>
      </c>
      <c r="N12" s="63">
        <f t="shared" si="0"/>
        <v>9.5994435105209996E-3</v>
      </c>
      <c r="O12" s="63">
        <f t="shared" si="1"/>
        <v>-8.9605734767024773E-3</v>
      </c>
      <c r="P12" s="63">
        <v>5.8831906882761712E-3</v>
      </c>
    </row>
    <row r="13" spans="1:16" x14ac:dyDescent="0.25">
      <c r="A13" s="40">
        <v>0.25</v>
      </c>
      <c r="B13" s="59">
        <v>0.25800000000000001</v>
      </c>
      <c r="C13" s="60">
        <v>0.01</v>
      </c>
      <c r="D13" s="60">
        <v>0.01</v>
      </c>
      <c r="E13" s="59">
        <v>86.301000000000002</v>
      </c>
      <c r="F13" s="59">
        <v>-5.61</v>
      </c>
      <c r="G13" s="59">
        <v>-0.01</v>
      </c>
      <c r="H13" s="43">
        <v>77.007999999999996</v>
      </c>
      <c r="I13" s="43">
        <v>5</v>
      </c>
      <c r="J13" s="43">
        <v>-0.21</v>
      </c>
      <c r="K13" s="43">
        <v>8.657</v>
      </c>
      <c r="L13" s="43">
        <v>0.55000000000000004</v>
      </c>
      <c r="M13" s="43">
        <v>0.15</v>
      </c>
      <c r="N13" s="63">
        <f t="shared" si="0"/>
        <v>1.0328215436869712E-2</v>
      </c>
      <c r="O13" s="63">
        <f t="shared" si="1"/>
        <v>-8.9285714285715547E-3</v>
      </c>
      <c r="P13" s="63">
        <v>5.7249400241226054E-3</v>
      </c>
    </row>
    <row r="14" spans="1:16" x14ac:dyDescent="0.25">
      <c r="A14" s="40">
        <v>0.29166666666666702</v>
      </c>
      <c r="B14" s="59">
        <v>0.26</v>
      </c>
      <c r="C14" s="60">
        <v>0.01</v>
      </c>
      <c r="D14" s="60">
        <v>0.01</v>
      </c>
      <c r="E14" s="59">
        <v>86.007999999999996</v>
      </c>
      <c r="F14" s="59">
        <v>-5.59</v>
      </c>
      <c r="G14" s="59">
        <v>0.01</v>
      </c>
      <c r="H14" s="43">
        <v>76.956000000000003</v>
      </c>
      <c r="I14" s="43">
        <v>5</v>
      </c>
      <c r="J14" s="43">
        <v>-0.22</v>
      </c>
      <c r="K14" s="43">
        <v>8.3780000000000001</v>
      </c>
      <c r="L14" s="43">
        <v>0.53</v>
      </c>
      <c r="M14" s="43">
        <v>0.14000000000000001</v>
      </c>
      <c r="N14" s="63">
        <f t="shared" si="0"/>
        <v>1.0826726016599406E-2</v>
      </c>
      <c r="O14" s="63">
        <f t="shared" si="1"/>
        <v>-8.9605734767024773E-3</v>
      </c>
      <c r="P14" s="63">
        <v>5.7542674343254536E-3</v>
      </c>
    </row>
    <row r="15" spans="1:16" x14ac:dyDescent="0.25">
      <c r="A15" s="40">
        <v>0.33333333333333298</v>
      </c>
      <c r="B15" s="59">
        <v>0.25900000000000001</v>
      </c>
      <c r="C15" s="60">
        <v>0.01</v>
      </c>
      <c r="D15" s="60">
        <v>0.01</v>
      </c>
      <c r="E15" s="59">
        <v>85.763999999999996</v>
      </c>
      <c r="F15" s="59">
        <v>-5.57</v>
      </c>
      <c r="G15" s="59">
        <v>0</v>
      </c>
      <c r="H15" s="43">
        <v>76.771000000000001</v>
      </c>
      <c r="I15" s="43">
        <v>4.99</v>
      </c>
      <c r="J15" s="43">
        <v>-0.21</v>
      </c>
      <c r="K15" s="43">
        <v>8.3130000000000006</v>
      </c>
      <c r="L15" s="43">
        <v>0.53</v>
      </c>
      <c r="M15" s="43">
        <v>0.14000000000000001</v>
      </c>
      <c r="N15" s="63">
        <f t="shared" si="0"/>
        <v>1.0915685339967137E-2</v>
      </c>
      <c r="O15" s="63">
        <f t="shared" si="1"/>
        <v>-7.1942446043165523E-3</v>
      </c>
      <c r="P15" s="63">
        <v>6.2473809911919188E-3</v>
      </c>
    </row>
    <row r="16" spans="1:16" x14ac:dyDescent="0.25">
      <c r="A16" s="40">
        <v>0.375</v>
      </c>
      <c r="B16" s="59">
        <v>0.26</v>
      </c>
      <c r="C16" s="60">
        <v>0.01</v>
      </c>
      <c r="D16" s="60">
        <v>0.01</v>
      </c>
      <c r="E16" s="59">
        <v>85.567999999999998</v>
      </c>
      <c r="F16" s="59">
        <v>-5.56</v>
      </c>
      <c r="G16" s="59">
        <v>0.02</v>
      </c>
      <c r="H16" s="43">
        <v>76.573999999999998</v>
      </c>
      <c r="I16" s="43">
        <v>4.9800000000000004</v>
      </c>
      <c r="J16" s="43">
        <v>-0.22</v>
      </c>
      <c r="K16" s="43">
        <v>8.3190000000000008</v>
      </c>
      <c r="L16" s="43">
        <v>0.53</v>
      </c>
      <c r="M16" s="43">
        <v>0.14000000000000001</v>
      </c>
      <c r="N16" s="63">
        <f t="shared" si="0"/>
        <v>1.0893880784825491E-2</v>
      </c>
      <c r="O16" s="63">
        <f t="shared" si="1"/>
        <v>-7.2072072072070538E-3</v>
      </c>
      <c r="P16" s="63">
        <v>6.3978413738670003E-3</v>
      </c>
    </row>
    <row r="17" spans="1:16" x14ac:dyDescent="0.25">
      <c r="A17" s="40">
        <v>0.41666666666666702</v>
      </c>
      <c r="B17" s="59">
        <v>0.25600000000000001</v>
      </c>
      <c r="C17" s="60">
        <v>0.01</v>
      </c>
      <c r="D17" s="60">
        <v>0.01</v>
      </c>
      <c r="E17" s="59">
        <v>85.745999999999995</v>
      </c>
      <c r="F17" s="59">
        <v>-5.57</v>
      </c>
      <c r="G17" s="59">
        <v>0.04</v>
      </c>
      <c r="H17" s="43">
        <v>76.751000000000005</v>
      </c>
      <c r="I17" s="43">
        <v>4.9800000000000004</v>
      </c>
      <c r="J17" s="43">
        <v>-0.25</v>
      </c>
      <c r="K17" s="43">
        <v>8.3149999999999995</v>
      </c>
      <c r="L17" s="43">
        <v>0.53</v>
      </c>
      <c r="M17" s="43">
        <v>0.14000000000000001</v>
      </c>
      <c r="N17" s="63">
        <v>6.7490276824524057E-3</v>
      </c>
      <c r="O17" s="63">
        <f t="shared" si="1"/>
        <v>-8.9928057553956501E-3</v>
      </c>
      <c r="P17" s="63">
        <v>5.6113750060545796E-3</v>
      </c>
    </row>
    <row r="18" spans="1:16" x14ac:dyDescent="0.25">
      <c r="A18" s="40">
        <v>0.45833333333333298</v>
      </c>
      <c r="B18" s="59">
        <v>0.254</v>
      </c>
      <c r="C18" s="60">
        <v>0.01</v>
      </c>
      <c r="D18" s="60">
        <v>0.01</v>
      </c>
      <c r="E18" s="59">
        <v>85.573999999999998</v>
      </c>
      <c r="F18" s="59">
        <v>-5.55</v>
      </c>
      <c r="G18" s="59">
        <v>-0.01</v>
      </c>
      <c r="H18" s="43">
        <v>76.215000000000003</v>
      </c>
      <c r="I18" s="43">
        <v>4.95</v>
      </c>
      <c r="J18" s="43">
        <v>-0.21</v>
      </c>
      <c r="K18" s="43">
        <v>8.7029999999999994</v>
      </c>
      <c r="L18" s="43">
        <v>0.55000000000000004</v>
      </c>
      <c r="M18" s="43">
        <v>0.15</v>
      </c>
      <c r="N18" s="63">
        <v>6.7490276824524057E-3</v>
      </c>
      <c r="O18" s="63">
        <f t="shared" si="1"/>
        <v>-7.2202166064982013E-3</v>
      </c>
      <c r="P18" s="63">
        <v>6.211348299172091E-3</v>
      </c>
    </row>
    <row r="19" spans="1:16" x14ac:dyDescent="0.25">
      <c r="A19" s="40">
        <v>0.5</v>
      </c>
      <c r="B19" s="59">
        <v>0.25800000000000001</v>
      </c>
      <c r="C19" s="60">
        <v>0.01</v>
      </c>
      <c r="D19" s="60">
        <v>0.01</v>
      </c>
      <c r="E19" s="59">
        <v>85.465000000000003</v>
      </c>
      <c r="F19" s="59">
        <v>-5.55</v>
      </c>
      <c r="G19" s="59">
        <v>0.04</v>
      </c>
      <c r="H19" s="43">
        <v>76.489999999999995</v>
      </c>
      <c r="I19" s="43">
        <v>4.97</v>
      </c>
      <c r="J19" s="43">
        <v>-0.25</v>
      </c>
      <c r="K19" s="43">
        <v>8.3249999999999993</v>
      </c>
      <c r="L19" s="43">
        <v>0.53</v>
      </c>
      <c r="M19" s="43">
        <v>0.14000000000000001</v>
      </c>
      <c r="N19" s="63">
        <v>6.7490276824524057E-3</v>
      </c>
      <c r="O19" s="63">
        <f t="shared" si="1"/>
        <v>-7.2202166064982013E-3</v>
      </c>
      <c r="P19" s="63">
        <v>5.6020181378404329E-3</v>
      </c>
    </row>
    <row r="20" spans="1:16" x14ac:dyDescent="0.25">
      <c r="A20" s="40">
        <v>0.54166666666666696</v>
      </c>
      <c r="B20" s="59">
        <v>0.25700000000000001</v>
      </c>
      <c r="C20" s="60">
        <v>0.01</v>
      </c>
      <c r="D20" s="60">
        <v>0.01</v>
      </c>
      <c r="E20" s="59">
        <v>85.31</v>
      </c>
      <c r="F20" s="59">
        <v>-5.55</v>
      </c>
      <c r="G20" s="59">
        <v>-0.02</v>
      </c>
      <c r="H20" s="43">
        <v>76.340999999999994</v>
      </c>
      <c r="I20" s="43">
        <v>4.96</v>
      </c>
      <c r="J20" s="43">
        <v>-0.19</v>
      </c>
      <c r="K20" s="43">
        <v>8.2919999999999998</v>
      </c>
      <c r="L20" s="43">
        <v>0.53</v>
      </c>
      <c r="M20" s="43">
        <v>0.14000000000000001</v>
      </c>
      <c r="N20" s="63">
        <v>6.7490276824524057E-3</v>
      </c>
      <c r="O20" s="63">
        <f t="shared" si="1"/>
        <v>-9.0252707581227123E-3</v>
      </c>
      <c r="P20" s="63">
        <v>6.5351801460073952E-3</v>
      </c>
    </row>
    <row r="21" spans="1:16" x14ac:dyDescent="0.25">
      <c r="A21" s="40">
        <v>0.58333333333333304</v>
      </c>
      <c r="B21" s="59">
        <v>0.253</v>
      </c>
      <c r="C21" s="60">
        <v>0.01</v>
      </c>
      <c r="D21" s="60">
        <v>0.01</v>
      </c>
      <c r="E21" s="59">
        <v>85.697999999999993</v>
      </c>
      <c r="F21" s="59">
        <v>-5.56</v>
      </c>
      <c r="G21" s="59">
        <v>-0.05</v>
      </c>
      <c r="H21" s="43">
        <v>76.665000000000006</v>
      </c>
      <c r="I21" s="43">
        <v>4.9800000000000004</v>
      </c>
      <c r="J21" s="43">
        <v>-0.16</v>
      </c>
      <c r="K21" s="43">
        <v>8.3209999999999997</v>
      </c>
      <c r="L21" s="43">
        <v>0.53</v>
      </c>
      <c r="M21" s="43">
        <v>0.14000000000000001</v>
      </c>
      <c r="N21" s="63">
        <v>6.7490276824524057E-3</v>
      </c>
      <c r="O21" s="63">
        <f t="shared" si="1"/>
        <v>-7.2072072072070538E-3</v>
      </c>
      <c r="P21" s="63">
        <v>5.0310142160812288E-3</v>
      </c>
    </row>
    <row r="22" spans="1:16" x14ac:dyDescent="0.25">
      <c r="A22" s="40">
        <v>0.625</v>
      </c>
      <c r="B22" s="59">
        <v>0.25600000000000001</v>
      </c>
      <c r="C22" s="60">
        <v>0.01</v>
      </c>
      <c r="D22" s="60">
        <v>0.01</v>
      </c>
      <c r="E22" s="59">
        <v>85.715000000000003</v>
      </c>
      <c r="F22" s="59">
        <v>-5.56</v>
      </c>
      <c r="G22" s="59">
        <v>0.02</v>
      </c>
      <c r="H22" s="43">
        <v>76.709999999999994</v>
      </c>
      <c r="I22" s="43">
        <v>4.97</v>
      </c>
      <c r="J22" s="43">
        <v>-0.23</v>
      </c>
      <c r="K22" s="43">
        <v>8.3279999999999994</v>
      </c>
      <c r="L22" s="43">
        <v>0.53</v>
      </c>
      <c r="M22" s="43">
        <v>0.14000000000000001</v>
      </c>
      <c r="N22" s="63">
        <f t="shared" si="0"/>
        <v>1.0852496772167439E-2</v>
      </c>
      <c r="O22" s="63">
        <f t="shared" si="1"/>
        <v>-9.0090090090089777E-3</v>
      </c>
      <c r="P22" s="63">
        <v>5.7822621772998491E-3</v>
      </c>
    </row>
    <row r="23" spans="1:16" x14ac:dyDescent="0.25">
      <c r="A23" s="40">
        <v>0.66666666666666696</v>
      </c>
      <c r="B23" s="59">
        <v>0.253</v>
      </c>
      <c r="C23" s="60">
        <v>0.01</v>
      </c>
      <c r="D23" s="60">
        <v>0.01</v>
      </c>
      <c r="E23" s="59">
        <v>85.281000000000006</v>
      </c>
      <c r="F23" s="59">
        <v>-5.54</v>
      </c>
      <c r="G23" s="59">
        <v>-0.03</v>
      </c>
      <c r="H23" s="43">
        <v>76.262</v>
      </c>
      <c r="I23" s="43">
        <v>4.95</v>
      </c>
      <c r="J23" s="43">
        <v>-0.18</v>
      </c>
      <c r="K23" s="43">
        <v>8.34</v>
      </c>
      <c r="L23" s="43">
        <v>0.53</v>
      </c>
      <c r="M23" s="43">
        <v>0.14000000000000001</v>
      </c>
      <c r="N23" s="63">
        <f t="shared" si="0"/>
        <v>1.089625178291676E-2</v>
      </c>
      <c r="O23" s="63">
        <f t="shared" si="1"/>
        <v>-9.0415913200723001E-3</v>
      </c>
      <c r="P23" s="63">
        <v>5.7383128366710247E-3</v>
      </c>
    </row>
    <row r="24" spans="1:16" x14ac:dyDescent="0.25">
      <c r="A24" s="40">
        <v>0.70833333333333304</v>
      </c>
      <c r="B24" s="59">
        <v>0.253</v>
      </c>
      <c r="C24" s="60">
        <v>0.01</v>
      </c>
      <c r="D24" s="60">
        <v>0.01</v>
      </c>
      <c r="E24" s="59">
        <v>85.665999999999997</v>
      </c>
      <c r="F24" s="59">
        <v>-5.55</v>
      </c>
      <c r="G24" s="59">
        <v>-0.02</v>
      </c>
      <c r="H24" s="43">
        <v>76.644000000000005</v>
      </c>
      <c r="I24" s="43">
        <v>4.97</v>
      </c>
      <c r="J24" s="43">
        <v>-0.18</v>
      </c>
      <c r="K24" s="43">
        <v>8.3330000000000002</v>
      </c>
      <c r="L24" s="43">
        <v>0.53</v>
      </c>
      <c r="M24" s="43">
        <v>0.14000000000000001</v>
      </c>
      <c r="N24" s="63">
        <f t="shared" si="0"/>
        <v>1.096381475575825E-2</v>
      </c>
      <c r="O24" s="63">
        <f t="shared" si="1"/>
        <v>-7.2202166064982013E-3</v>
      </c>
      <c r="P24" s="63">
        <v>5.343777639523338E-3</v>
      </c>
    </row>
    <row r="25" spans="1:16" x14ac:dyDescent="0.25">
      <c r="A25" s="40">
        <v>0.75</v>
      </c>
      <c r="B25" s="59">
        <v>0.254</v>
      </c>
      <c r="C25" s="60">
        <v>0.01</v>
      </c>
      <c r="D25" s="60">
        <v>0.01</v>
      </c>
      <c r="E25" s="59">
        <v>85.751999999999995</v>
      </c>
      <c r="F25" s="59">
        <v>-5.56</v>
      </c>
      <c r="G25" s="59">
        <v>-0.04</v>
      </c>
      <c r="H25" s="43">
        <v>76.759</v>
      </c>
      <c r="I25" s="43">
        <v>4.9800000000000004</v>
      </c>
      <c r="J25" s="43">
        <v>-0.17</v>
      </c>
      <c r="K25" s="43">
        <v>8.2850000000000001</v>
      </c>
      <c r="L25" s="43">
        <v>0.53</v>
      </c>
      <c r="M25" s="43">
        <v>0.14000000000000001</v>
      </c>
      <c r="N25" s="63">
        <f t="shared" si="0"/>
        <v>1.1185266144222534E-2</v>
      </c>
      <c r="O25" s="63">
        <f t="shared" si="1"/>
        <v>-7.2072072072070538E-3</v>
      </c>
      <c r="P25" s="63">
        <v>5.9157489547970905E-3</v>
      </c>
    </row>
    <row r="26" spans="1:16" x14ac:dyDescent="0.25">
      <c r="A26" s="40">
        <v>0.79166666666666696</v>
      </c>
      <c r="B26" s="59">
        <v>0.251</v>
      </c>
      <c r="C26" s="60">
        <v>0.01</v>
      </c>
      <c r="D26" s="60">
        <v>0.01</v>
      </c>
      <c r="E26" s="59">
        <v>85.879000000000005</v>
      </c>
      <c r="F26" s="59">
        <v>-5.57</v>
      </c>
      <c r="G26" s="59">
        <v>0.05</v>
      </c>
      <c r="H26" s="43">
        <v>76.638000000000005</v>
      </c>
      <c r="I26" s="43">
        <v>4.97</v>
      </c>
      <c r="J26" s="43">
        <v>-0.27</v>
      </c>
      <c r="K26" s="43">
        <v>8.6479999999999997</v>
      </c>
      <c r="L26" s="43">
        <v>0.55000000000000004</v>
      </c>
      <c r="M26" s="43">
        <v>0.15</v>
      </c>
      <c r="N26" s="63">
        <f t="shared" si="0"/>
        <v>9.799140833623687E-3</v>
      </c>
      <c r="O26" s="63">
        <f t="shared" si="1"/>
        <v>-7.1942446043167119E-3</v>
      </c>
      <c r="P26" s="63">
        <v>5.6316693402499564E-3</v>
      </c>
    </row>
    <row r="27" spans="1:16" x14ac:dyDescent="0.25">
      <c r="A27" s="40">
        <v>0.83333333333333304</v>
      </c>
      <c r="B27" s="59">
        <v>0.25700000000000001</v>
      </c>
      <c r="C27" s="60">
        <v>0.01</v>
      </c>
      <c r="D27" s="60">
        <v>0.01</v>
      </c>
      <c r="E27" s="59">
        <v>85.795000000000002</v>
      </c>
      <c r="F27" s="59">
        <v>-5.57</v>
      </c>
      <c r="G27" s="59">
        <v>-0.05</v>
      </c>
      <c r="H27" s="43">
        <v>76.355999999999995</v>
      </c>
      <c r="I27" s="43">
        <v>4.95</v>
      </c>
      <c r="J27" s="43">
        <v>-0.18</v>
      </c>
      <c r="K27" s="43">
        <v>8.8019999999999996</v>
      </c>
      <c r="L27" s="43">
        <v>0.56000000000000005</v>
      </c>
      <c r="M27" s="43">
        <v>0.17</v>
      </c>
      <c r="N27" s="63">
        <f t="shared" si="0"/>
        <v>1.0389067075721884E-2</v>
      </c>
      <c r="O27" s="63">
        <f t="shared" si="1"/>
        <v>-8.9928057553958097E-3</v>
      </c>
      <c r="P27" s="63">
        <v>6.0280043730746484E-3</v>
      </c>
    </row>
    <row r="28" spans="1:16" x14ac:dyDescent="0.25">
      <c r="A28" s="40">
        <v>0.875</v>
      </c>
      <c r="B28" s="59">
        <v>0.25700000000000001</v>
      </c>
      <c r="C28" s="60">
        <v>0.01</v>
      </c>
      <c r="D28" s="60">
        <v>0.01</v>
      </c>
      <c r="E28" s="59">
        <v>86.26</v>
      </c>
      <c r="F28" s="59">
        <v>-5.59</v>
      </c>
      <c r="G28" s="59">
        <v>-0.02</v>
      </c>
      <c r="H28" s="43">
        <v>76.856999999999999</v>
      </c>
      <c r="I28" s="43">
        <v>4.97</v>
      </c>
      <c r="J28" s="43">
        <v>-0.21</v>
      </c>
      <c r="K28" s="43">
        <v>8.74</v>
      </c>
      <c r="L28" s="43">
        <v>0.56000000000000005</v>
      </c>
      <c r="M28" s="43">
        <v>0.17</v>
      </c>
      <c r="N28" s="63">
        <f t="shared" si="0"/>
        <v>1.0633748280684904E-2</v>
      </c>
      <c r="O28" s="63">
        <f t="shared" si="1"/>
        <v>-8.9605734767026369E-3</v>
      </c>
      <c r="P28" s="63">
        <v>4.7246428281477139E-3</v>
      </c>
    </row>
    <row r="29" spans="1:16" x14ac:dyDescent="0.25">
      <c r="A29" s="40">
        <v>0.91666666666666696</v>
      </c>
      <c r="B29" s="59">
        <v>0.25800000000000001</v>
      </c>
      <c r="C29" s="60">
        <v>0.01</v>
      </c>
      <c r="D29" s="60">
        <v>0.01</v>
      </c>
      <c r="E29" s="59">
        <v>85.986999999999995</v>
      </c>
      <c r="F29" s="59">
        <v>-5.58</v>
      </c>
      <c r="G29" s="59">
        <v>0.08</v>
      </c>
      <c r="H29" s="43">
        <v>76.941000000000003</v>
      </c>
      <c r="I29" s="43">
        <v>4.9800000000000004</v>
      </c>
      <c r="J29" s="43">
        <v>-0.3</v>
      </c>
      <c r="K29" s="43">
        <v>8.3870000000000005</v>
      </c>
      <c r="L29" s="43">
        <v>0.54</v>
      </c>
      <c r="M29" s="43">
        <v>0.15</v>
      </c>
      <c r="N29" s="63">
        <f t="shared" si="0"/>
        <v>1.063250043480767E-2</v>
      </c>
      <c r="O29" s="63">
        <f t="shared" si="1"/>
        <v>-8.9766606822261792E-3</v>
      </c>
      <c r="P29" s="63">
        <v>5.1591810347991511E-3</v>
      </c>
    </row>
    <row r="30" spans="1:16" x14ac:dyDescent="0.25">
      <c r="A30" s="40">
        <v>0.95833333333333304</v>
      </c>
      <c r="B30" s="59">
        <v>0.25600000000000001</v>
      </c>
      <c r="C30" s="60">
        <v>0.01</v>
      </c>
      <c r="D30" s="60">
        <v>0.01</v>
      </c>
      <c r="E30" s="59">
        <v>85.742000000000004</v>
      </c>
      <c r="F30" s="59">
        <v>-5.57</v>
      </c>
      <c r="G30" s="59">
        <v>0.03</v>
      </c>
      <c r="H30" s="43">
        <v>76.677999999999997</v>
      </c>
      <c r="I30" s="43">
        <v>4.9800000000000004</v>
      </c>
      <c r="J30" s="43">
        <v>-0.25</v>
      </c>
      <c r="K30" s="43">
        <v>8.4280000000000008</v>
      </c>
      <c r="L30" s="43">
        <v>0.54</v>
      </c>
      <c r="M30" s="43">
        <v>0.15</v>
      </c>
      <c r="N30" s="63">
        <f t="shared" si="0"/>
        <v>1.0372334240331288E-2</v>
      </c>
      <c r="O30" s="63">
        <f t="shared" si="1"/>
        <v>-7.1942446043165523E-3</v>
      </c>
      <c r="P30" s="63">
        <v>6.5106361196786049E-3</v>
      </c>
    </row>
    <row r="31" spans="1:16" x14ac:dyDescent="0.25">
      <c r="A31" s="40">
        <v>1</v>
      </c>
      <c r="B31" s="59">
        <v>0.25800000000000001</v>
      </c>
      <c r="C31" s="60">
        <v>0.01</v>
      </c>
      <c r="D31" s="60">
        <v>0.01</v>
      </c>
      <c r="E31" s="59">
        <v>85.930999999999997</v>
      </c>
      <c r="F31" s="59">
        <v>-5.58</v>
      </c>
      <c r="G31" s="59">
        <v>0.01</v>
      </c>
      <c r="H31" s="43">
        <v>76.798000000000002</v>
      </c>
      <c r="I31" s="43">
        <v>4.9800000000000004</v>
      </c>
      <c r="J31" s="43">
        <v>-0.23</v>
      </c>
      <c r="K31" s="43">
        <v>8.4489999999999998</v>
      </c>
      <c r="L31" s="43">
        <v>0.54</v>
      </c>
      <c r="M31" s="43">
        <v>0.15</v>
      </c>
      <c r="N31" s="63">
        <f t="shared" si="0"/>
        <v>1.092946895775555E-2</v>
      </c>
      <c r="O31" s="63">
        <f t="shared" si="1"/>
        <v>-8.9766606822261792E-3</v>
      </c>
      <c r="P31" s="63">
        <v>5.8921350541778304E-3</v>
      </c>
    </row>
    <row r="33" spans="1:16" x14ac:dyDescent="0.25">
      <c r="A33" s="1" t="s">
        <v>49</v>
      </c>
      <c r="B33" s="2"/>
      <c r="C33" s="2"/>
      <c r="D33" s="3"/>
    </row>
    <row r="34" spans="1:16" x14ac:dyDescent="0.25">
      <c r="A34" s="144" t="s">
        <v>167</v>
      </c>
      <c r="B34" s="163" t="s">
        <v>17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36" t="s">
        <v>20</v>
      </c>
      <c r="O34" s="136"/>
      <c r="P34" s="136"/>
    </row>
    <row r="35" spans="1:16" x14ac:dyDescent="0.25">
      <c r="A35" s="143"/>
      <c r="B35" s="162" t="s">
        <v>31</v>
      </c>
      <c r="C35" s="162"/>
      <c r="D35" s="162"/>
      <c r="E35" s="162" t="s">
        <v>50</v>
      </c>
      <c r="F35" s="162"/>
      <c r="G35" s="162"/>
      <c r="H35" s="154" t="s">
        <v>63</v>
      </c>
      <c r="I35" s="155"/>
      <c r="J35" s="156"/>
      <c r="K35" s="154" t="s">
        <v>131</v>
      </c>
      <c r="L35" s="155"/>
      <c r="M35" s="156"/>
      <c r="N35" s="136"/>
      <c r="O35" s="136"/>
      <c r="P35" s="136"/>
    </row>
    <row r="36" spans="1:16" ht="15" customHeight="1" x14ac:dyDescent="0.25">
      <c r="A36" s="49"/>
      <c r="B36" s="6" t="s">
        <v>0</v>
      </c>
      <c r="C36" s="6" t="s">
        <v>1</v>
      </c>
      <c r="D36" s="7" t="s">
        <v>18</v>
      </c>
      <c r="E36" s="6" t="s">
        <v>0</v>
      </c>
      <c r="F36" s="6" t="s">
        <v>1</v>
      </c>
      <c r="G36" s="7" t="s">
        <v>18</v>
      </c>
      <c r="H36" s="6" t="s">
        <v>0</v>
      </c>
      <c r="I36" s="6" t="s">
        <v>1</v>
      </c>
      <c r="J36" s="7" t="s">
        <v>18</v>
      </c>
      <c r="K36" s="6" t="s">
        <v>0</v>
      </c>
      <c r="L36" s="6" t="s">
        <v>1</v>
      </c>
      <c r="M36" s="7" t="s">
        <v>18</v>
      </c>
      <c r="N36" s="36" t="s">
        <v>3</v>
      </c>
      <c r="O36" s="36" t="s">
        <v>4</v>
      </c>
      <c r="P36" s="5" t="s">
        <v>5</v>
      </c>
    </row>
    <row r="37" spans="1:16" x14ac:dyDescent="0.25">
      <c r="A37" s="49">
        <v>0</v>
      </c>
      <c r="B37" s="59">
        <v>85.141000000000005</v>
      </c>
      <c r="C37" s="59">
        <v>-5.53</v>
      </c>
      <c r="D37" s="59">
        <v>-0.1</v>
      </c>
      <c r="E37" s="59">
        <v>84.745999999999995</v>
      </c>
      <c r="F37" s="59">
        <v>-5.5</v>
      </c>
      <c r="G37" s="59">
        <v>-0.06</v>
      </c>
      <c r="H37" s="43">
        <v>164.40299999999999</v>
      </c>
      <c r="I37" s="43">
        <v>10.64</v>
      </c>
      <c r="J37" s="43">
        <v>0.46</v>
      </c>
      <c r="K37" s="43">
        <v>7.1029999999999998</v>
      </c>
      <c r="L37" s="43">
        <v>0.34</v>
      </c>
      <c r="M37" s="43">
        <v>-0.32</v>
      </c>
      <c r="N37" s="131">
        <v>7.5112669003505441E-3</v>
      </c>
      <c r="O37" s="132">
        <v>5.6113750060545796E-3</v>
      </c>
      <c r="P37" s="131">
        <v>5.122829444742418E-3</v>
      </c>
    </row>
    <row r="38" spans="1:16" x14ac:dyDescent="0.25">
      <c r="A38" s="49">
        <v>4.1666666666666699E-2</v>
      </c>
      <c r="B38" s="59">
        <v>84.248999999999995</v>
      </c>
      <c r="C38" s="59">
        <v>-5.49</v>
      </c>
      <c r="D38" s="59">
        <v>-0.12</v>
      </c>
      <c r="E38" s="59">
        <v>84.652000000000001</v>
      </c>
      <c r="F38" s="59">
        <v>-5.51</v>
      </c>
      <c r="G38" s="59">
        <v>0.04</v>
      </c>
      <c r="H38" s="43">
        <v>163.40700000000001</v>
      </c>
      <c r="I38" s="43">
        <v>10.6</v>
      </c>
      <c r="J38" s="43">
        <v>0.37</v>
      </c>
      <c r="K38" s="43">
        <v>7.0670000000000002</v>
      </c>
      <c r="L38" s="43">
        <v>0.34</v>
      </c>
      <c r="M38" s="43">
        <v>-0.32</v>
      </c>
      <c r="N38" s="131">
        <v>7.4664011946241208E-3</v>
      </c>
      <c r="O38" s="132">
        <v>6.211348299172091E-3</v>
      </c>
      <c r="P38" s="131">
        <v>5.5801869925994089E-3</v>
      </c>
    </row>
    <row r="39" spans="1:16" x14ac:dyDescent="0.25">
      <c r="A39" s="49">
        <v>8.3333333333333301E-2</v>
      </c>
      <c r="B39" s="59">
        <v>84.843000000000004</v>
      </c>
      <c r="C39" s="59">
        <v>-5.52</v>
      </c>
      <c r="D39" s="59">
        <v>-0.12</v>
      </c>
      <c r="E39" s="59">
        <v>84.783000000000001</v>
      </c>
      <c r="F39" s="59">
        <v>-5.52</v>
      </c>
      <c r="G39" s="59">
        <v>-0.05</v>
      </c>
      <c r="H39" s="43">
        <v>164.21600000000001</v>
      </c>
      <c r="I39" s="43">
        <v>10.64</v>
      </c>
      <c r="J39" s="43">
        <v>0.46</v>
      </c>
      <c r="K39" s="43">
        <v>7.1269999999999998</v>
      </c>
      <c r="L39" s="43">
        <v>0.34</v>
      </c>
      <c r="M39" s="43">
        <v>-0.32</v>
      </c>
      <c r="N39" s="131">
        <v>-6.6090493136756875E-3</v>
      </c>
      <c r="O39" s="132">
        <v>5.6020181378404329E-3</v>
      </c>
      <c r="P39" s="131">
        <v>5.2775152187694383E-3</v>
      </c>
    </row>
    <row r="40" spans="1:16" x14ac:dyDescent="0.25">
      <c r="A40" s="49">
        <v>0.125</v>
      </c>
      <c r="B40" s="59">
        <v>84.786000000000001</v>
      </c>
      <c r="C40" s="59">
        <v>-5.53</v>
      </c>
      <c r="D40" s="59">
        <v>-0.04</v>
      </c>
      <c r="E40" s="59">
        <v>84.442999999999998</v>
      </c>
      <c r="F40" s="59">
        <v>-5.5</v>
      </c>
      <c r="G40" s="59">
        <v>-0.04</v>
      </c>
      <c r="H40" s="43">
        <v>163.81299999999999</v>
      </c>
      <c r="I40" s="43">
        <v>10.63</v>
      </c>
      <c r="J40" s="43">
        <v>0.38</v>
      </c>
      <c r="K40" s="43">
        <v>7.024</v>
      </c>
      <c r="L40" s="43">
        <v>0.35</v>
      </c>
      <c r="M40" s="43">
        <v>-0.32</v>
      </c>
      <c r="N40" s="131">
        <v>8.2389289392378138E-3</v>
      </c>
      <c r="O40" s="132">
        <v>6.5351801460073952E-3</v>
      </c>
      <c r="P40" s="131">
        <v>4.5771694658559067E-3</v>
      </c>
    </row>
    <row r="41" spans="1:16" x14ac:dyDescent="0.25">
      <c r="A41" s="49">
        <v>0.16666666666666699</v>
      </c>
      <c r="B41" s="59">
        <v>84.605999999999995</v>
      </c>
      <c r="C41" s="59">
        <v>-5.5</v>
      </c>
      <c r="D41" s="59">
        <v>-0.1</v>
      </c>
      <c r="E41" s="59">
        <v>84.715999999999994</v>
      </c>
      <c r="F41" s="59">
        <v>-5.51</v>
      </c>
      <c r="G41" s="59">
        <v>-0.06</v>
      </c>
      <c r="H41" s="43">
        <v>163.887</v>
      </c>
      <c r="I41" s="43">
        <v>10.62</v>
      </c>
      <c r="J41" s="43">
        <v>0.45</v>
      </c>
      <c r="K41" s="43">
        <v>7.0640000000000001</v>
      </c>
      <c r="L41" s="43">
        <v>0.34</v>
      </c>
      <c r="M41" s="43">
        <v>-0.32</v>
      </c>
      <c r="N41" s="131">
        <v>1.5564202334630364E-2</v>
      </c>
      <c r="O41" s="132">
        <v>5.0310142160812288E-3</v>
      </c>
      <c r="P41" s="131">
        <v>6.2438402786971657E-3</v>
      </c>
    </row>
    <row r="42" spans="1:16" x14ac:dyDescent="0.25">
      <c r="A42" s="49">
        <v>0.20833333333333301</v>
      </c>
      <c r="B42" s="59">
        <v>84.275999999999996</v>
      </c>
      <c r="C42" s="59">
        <v>-5.5</v>
      </c>
      <c r="D42" s="59">
        <v>-7.0000000000000007E-2</v>
      </c>
      <c r="E42" s="59">
        <v>84.718000000000004</v>
      </c>
      <c r="F42" s="59">
        <v>-5.52</v>
      </c>
      <c r="G42" s="59">
        <v>-0.01</v>
      </c>
      <c r="H42" s="43">
        <v>163.54300000000001</v>
      </c>
      <c r="I42" s="43">
        <v>10.62</v>
      </c>
      <c r="J42" s="43">
        <v>0.38</v>
      </c>
      <c r="K42" s="43">
        <v>6.9669999999999996</v>
      </c>
      <c r="L42" s="43">
        <v>0.34</v>
      </c>
      <c r="M42" s="43">
        <v>-0.32</v>
      </c>
      <c r="N42" s="131">
        <v>9.3827160493827784E-3</v>
      </c>
      <c r="O42" s="132">
        <v>5.7822621772998491E-3</v>
      </c>
      <c r="P42" s="131">
        <v>5.8831906882761712E-3</v>
      </c>
    </row>
    <row r="43" spans="1:16" x14ac:dyDescent="0.25">
      <c r="A43" s="49">
        <v>0.25</v>
      </c>
      <c r="B43" s="59">
        <v>84.644000000000005</v>
      </c>
      <c r="C43" s="59">
        <v>-5.52</v>
      </c>
      <c r="D43" s="59">
        <v>-0.06</v>
      </c>
      <c r="E43" s="59">
        <v>84.596000000000004</v>
      </c>
      <c r="F43" s="59">
        <v>-5.51</v>
      </c>
      <c r="G43" s="59">
        <v>0</v>
      </c>
      <c r="H43" s="43">
        <v>163.816</v>
      </c>
      <c r="I43" s="43">
        <v>10.64</v>
      </c>
      <c r="J43" s="43">
        <v>0.35</v>
      </c>
      <c r="K43" s="43">
        <v>6.9249999999999998</v>
      </c>
      <c r="L43" s="43">
        <v>0.34</v>
      </c>
      <c r="M43" s="43">
        <v>-0.32</v>
      </c>
      <c r="N43" s="131">
        <v>8.2324455205811109E-3</v>
      </c>
      <c r="O43" s="132">
        <v>5.7383128366710247E-3</v>
      </c>
      <c r="P43" s="131">
        <v>5.7249400241226054E-3</v>
      </c>
    </row>
    <row r="44" spans="1:16" x14ac:dyDescent="0.25">
      <c r="A44" s="49">
        <v>0.29166666666666702</v>
      </c>
      <c r="B44" s="59">
        <v>84.463999999999999</v>
      </c>
      <c r="C44" s="59">
        <v>-5.51</v>
      </c>
      <c r="D44" s="59">
        <v>-0.04</v>
      </c>
      <c r="E44" s="59">
        <v>84.570999999999998</v>
      </c>
      <c r="F44" s="59">
        <v>-5.51</v>
      </c>
      <c r="G44" s="59">
        <v>0.02</v>
      </c>
      <c r="H44" s="43">
        <v>163.553</v>
      </c>
      <c r="I44" s="43">
        <v>10.63</v>
      </c>
      <c r="J44" s="43">
        <v>0.31</v>
      </c>
      <c r="K44" s="43">
        <v>6.9109999999999996</v>
      </c>
      <c r="L44" s="43">
        <v>0.34</v>
      </c>
      <c r="M44" s="43">
        <v>-0.32</v>
      </c>
      <c r="N44" s="131">
        <v>1.4548981571290044E-2</v>
      </c>
      <c r="O44" s="132">
        <v>5.343777639523338E-3</v>
      </c>
      <c r="P44" s="131">
        <v>5.7542674343254536E-3</v>
      </c>
    </row>
    <row r="45" spans="1:16" x14ac:dyDescent="0.25">
      <c r="A45" s="49">
        <v>0.33333333333333298</v>
      </c>
      <c r="B45" s="59">
        <v>84.561999999999998</v>
      </c>
      <c r="C45" s="59">
        <v>-5.51</v>
      </c>
      <c r="D45" s="59">
        <v>-0.06</v>
      </c>
      <c r="E45" s="59">
        <v>84.766999999999996</v>
      </c>
      <c r="F45" s="59">
        <v>-5.52</v>
      </c>
      <c r="G45" s="59">
        <v>0.02</v>
      </c>
      <c r="H45" s="43">
        <v>163.84100000000001</v>
      </c>
      <c r="I45" s="43">
        <v>10.64</v>
      </c>
      <c r="J45" s="43">
        <v>0.34</v>
      </c>
      <c r="K45" s="43">
        <v>6.9969999999999999</v>
      </c>
      <c r="L45" s="43">
        <v>0.34</v>
      </c>
      <c r="M45" s="43">
        <v>-0.32</v>
      </c>
      <c r="N45" s="131">
        <v>4.4356826022671197E-3</v>
      </c>
      <c r="O45" s="132">
        <v>5.9157489547970905E-3</v>
      </c>
      <c r="P45" s="131">
        <v>6.2473809911919188E-3</v>
      </c>
    </row>
    <row r="46" spans="1:16" x14ac:dyDescent="0.25">
      <c r="A46" s="49">
        <v>0.375</v>
      </c>
      <c r="B46" s="59">
        <v>84.774000000000001</v>
      </c>
      <c r="C46" s="59">
        <v>-5.53</v>
      </c>
      <c r="D46" s="59">
        <v>-0.04</v>
      </c>
      <c r="E46" s="59">
        <v>84.489000000000004</v>
      </c>
      <c r="F46" s="59">
        <v>-5.51</v>
      </c>
      <c r="G46" s="59">
        <v>0.01</v>
      </c>
      <c r="H46" s="43">
        <v>163.809</v>
      </c>
      <c r="I46" s="43">
        <v>10.65</v>
      </c>
      <c r="J46" s="43">
        <v>0.33</v>
      </c>
      <c r="K46" s="43">
        <v>6.9039999999999999</v>
      </c>
      <c r="L46" s="43">
        <v>0.34</v>
      </c>
      <c r="M46" s="43">
        <v>-0.32</v>
      </c>
      <c r="N46" s="131">
        <v>9.5047523761880685E-3</v>
      </c>
      <c r="O46" s="132">
        <v>5.6316693402499564E-3</v>
      </c>
      <c r="P46" s="131">
        <v>6.3978413738670003E-3</v>
      </c>
    </row>
    <row r="47" spans="1:16" x14ac:dyDescent="0.25">
      <c r="A47" s="49">
        <v>0.41666666666666702</v>
      </c>
      <c r="B47" s="59">
        <v>84.712000000000003</v>
      </c>
      <c r="C47" s="59">
        <v>-5.52</v>
      </c>
      <c r="D47" s="59">
        <v>-0.08</v>
      </c>
      <c r="E47" s="59">
        <v>84.858000000000004</v>
      </c>
      <c r="F47" s="59">
        <v>-5.53</v>
      </c>
      <c r="G47" s="59">
        <v>-0.03</v>
      </c>
      <c r="H47" s="43">
        <v>164.155</v>
      </c>
      <c r="I47" s="43">
        <v>10.66</v>
      </c>
      <c r="J47" s="43">
        <v>0.4</v>
      </c>
      <c r="K47" s="43">
        <v>6.9420000000000002</v>
      </c>
      <c r="L47" s="43">
        <v>0.34</v>
      </c>
      <c r="M47" s="43">
        <v>-0.32</v>
      </c>
      <c r="N47" s="131">
        <v>1.3386217154189455E-2</v>
      </c>
      <c r="O47" s="132">
        <v>6.0280043730746484E-3</v>
      </c>
      <c r="P47" s="131">
        <v>5.6113750060545796E-3</v>
      </c>
    </row>
    <row r="48" spans="1:16" x14ac:dyDescent="0.25">
      <c r="A48" s="49">
        <v>0.45833333333333298</v>
      </c>
      <c r="B48" s="59">
        <v>84.73</v>
      </c>
      <c r="C48" s="59">
        <v>-5.52</v>
      </c>
      <c r="D48" s="59">
        <v>-0.05</v>
      </c>
      <c r="E48" s="59">
        <v>84.676000000000002</v>
      </c>
      <c r="F48" s="59">
        <v>-5.51</v>
      </c>
      <c r="G48" s="59">
        <v>0.05</v>
      </c>
      <c r="H48" s="43">
        <v>163.947</v>
      </c>
      <c r="I48" s="43">
        <v>10.63</v>
      </c>
      <c r="J48" s="43">
        <v>0.28999999999999998</v>
      </c>
      <c r="K48" s="43">
        <v>6.9550000000000001</v>
      </c>
      <c r="L48" s="43">
        <v>0.34</v>
      </c>
      <c r="M48" s="43">
        <v>-0.32</v>
      </c>
      <c r="N48" s="131">
        <v>1.2297097884899164E-2</v>
      </c>
      <c r="O48" s="132">
        <v>4.7246428281477139E-3</v>
      </c>
      <c r="P48" s="131">
        <v>6.211348299172091E-3</v>
      </c>
    </row>
    <row r="49" spans="1:16" x14ac:dyDescent="0.25">
      <c r="A49" s="49">
        <v>0.5</v>
      </c>
      <c r="B49" s="59">
        <v>84.644999999999996</v>
      </c>
      <c r="C49" s="59">
        <v>-5.52</v>
      </c>
      <c r="D49" s="59">
        <v>-0.11</v>
      </c>
      <c r="E49" s="59">
        <v>84.308999999999997</v>
      </c>
      <c r="F49" s="59">
        <v>-5.5</v>
      </c>
      <c r="G49" s="59">
        <v>0.03</v>
      </c>
      <c r="H49" s="43">
        <v>163.578</v>
      </c>
      <c r="I49" s="43">
        <v>10.62</v>
      </c>
      <c r="J49" s="43">
        <v>0.39</v>
      </c>
      <c r="K49" s="43">
        <v>6.9119999999999999</v>
      </c>
      <c r="L49" s="43">
        <v>0.34</v>
      </c>
      <c r="M49" s="43">
        <v>-0.32</v>
      </c>
      <c r="N49" s="131">
        <v>1.1764705882352953E-2</v>
      </c>
      <c r="O49" s="132">
        <v>8.2389289392378138E-3</v>
      </c>
      <c r="P49" s="131">
        <v>5.6020181378404329E-3</v>
      </c>
    </row>
    <row r="50" spans="1:16" x14ac:dyDescent="0.25">
      <c r="A50" s="49">
        <v>0.54166666666666696</v>
      </c>
      <c r="B50" s="59">
        <v>84.66</v>
      </c>
      <c r="C50" s="59">
        <v>-5.52</v>
      </c>
      <c r="D50" s="59">
        <v>-0.1</v>
      </c>
      <c r="E50" s="59">
        <v>84.316999999999993</v>
      </c>
      <c r="F50" s="59">
        <v>-5.5</v>
      </c>
      <c r="G50" s="59">
        <v>0.01</v>
      </c>
      <c r="H50" s="43">
        <v>163.42599999999999</v>
      </c>
      <c r="I50" s="43">
        <v>10.62</v>
      </c>
      <c r="J50" s="43">
        <v>0.39</v>
      </c>
      <c r="K50" s="43">
        <v>6.9790000000000001</v>
      </c>
      <c r="L50" s="43">
        <v>0.35</v>
      </c>
      <c r="M50" s="43">
        <v>-0.32</v>
      </c>
      <c r="N50" s="131">
        <v>1.6425120772946854E-2</v>
      </c>
      <c r="O50" s="132">
        <v>1.5564202334630364E-2</v>
      </c>
      <c r="P50" s="131">
        <v>6.5351801460073952E-3</v>
      </c>
    </row>
    <row r="51" spans="1:16" x14ac:dyDescent="0.25">
      <c r="A51" s="49">
        <v>0.58333333333333304</v>
      </c>
      <c r="B51" s="59">
        <v>84.94</v>
      </c>
      <c r="C51" s="59">
        <v>-5.53</v>
      </c>
      <c r="D51" s="59">
        <v>-0.13</v>
      </c>
      <c r="E51" s="59">
        <v>84.802000000000007</v>
      </c>
      <c r="F51" s="59">
        <v>-5.52</v>
      </c>
      <c r="G51" s="59">
        <v>-0.05</v>
      </c>
      <c r="H51" s="43">
        <v>164.25200000000001</v>
      </c>
      <c r="I51" s="43">
        <v>10.66</v>
      </c>
      <c r="J51" s="43">
        <v>0.48</v>
      </c>
      <c r="K51" s="43">
        <v>6.9969999999999999</v>
      </c>
      <c r="L51" s="43">
        <v>0.35</v>
      </c>
      <c r="M51" s="43">
        <v>-0.32</v>
      </c>
      <c r="N51" s="131">
        <v>1.3412816691505196E-2</v>
      </c>
      <c r="O51" s="132">
        <v>9.3827160493827784E-3</v>
      </c>
      <c r="P51" s="131">
        <v>5.0310142160812288E-3</v>
      </c>
    </row>
    <row r="52" spans="1:16" x14ac:dyDescent="0.25">
      <c r="A52" s="49">
        <v>0.625</v>
      </c>
      <c r="B52" s="59">
        <v>84.757999999999996</v>
      </c>
      <c r="C52" s="59">
        <v>-5.52</v>
      </c>
      <c r="D52" s="59">
        <v>-0.1</v>
      </c>
      <c r="E52" s="59">
        <v>84.498000000000005</v>
      </c>
      <c r="F52" s="59">
        <v>-5.5</v>
      </c>
      <c r="G52" s="59">
        <v>-0.02</v>
      </c>
      <c r="H52" s="43">
        <v>163.691</v>
      </c>
      <c r="I52" s="43">
        <v>10.62</v>
      </c>
      <c r="J52" s="43">
        <v>0.42</v>
      </c>
      <c r="K52" s="43">
        <v>7.0229999999999997</v>
      </c>
      <c r="L52" s="43">
        <v>0.35</v>
      </c>
      <c r="M52" s="43">
        <v>-0.32</v>
      </c>
      <c r="N52" s="131">
        <v>1.2560386473429939E-2</v>
      </c>
      <c r="O52" s="132">
        <v>8.2324455205811109E-3</v>
      </c>
      <c r="P52" s="131">
        <v>5.7822621772998491E-3</v>
      </c>
    </row>
    <row r="53" spans="1:16" x14ac:dyDescent="0.25">
      <c r="A53" s="49">
        <v>0.66666666666666696</v>
      </c>
      <c r="B53" s="59">
        <v>84.631</v>
      </c>
      <c r="C53" s="59">
        <v>-5.51</v>
      </c>
      <c r="D53" s="59">
        <v>-0.04</v>
      </c>
      <c r="E53" s="59">
        <v>84.450999999999993</v>
      </c>
      <c r="F53" s="59">
        <v>-5.5</v>
      </c>
      <c r="G53" s="59">
        <v>0.01</v>
      </c>
      <c r="H53" s="43">
        <v>163.50800000000001</v>
      </c>
      <c r="I53" s="43">
        <v>10.61</v>
      </c>
      <c r="J53" s="43">
        <v>0.33</v>
      </c>
      <c r="K53" s="43">
        <v>6.9980000000000002</v>
      </c>
      <c r="L53" s="43">
        <v>0.35</v>
      </c>
      <c r="M53" s="43">
        <v>-0.32</v>
      </c>
      <c r="N53" s="131">
        <v>1.2770137524557947E-2</v>
      </c>
      <c r="O53" s="132">
        <v>1.4548981571290044E-2</v>
      </c>
      <c r="P53" s="131">
        <v>5.7383128366710247E-3</v>
      </c>
    </row>
    <row r="54" spans="1:16" x14ac:dyDescent="0.25">
      <c r="A54" s="49">
        <v>0.70833333333333304</v>
      </c>
      <c r="B54" s="59">
        <v>84.771000000000001</v>
      </c>
      <c r="C54" s="59">
        <v>-5.52</v>
      </c>
      <c r="D54" s="59">
        <v>-0.13</v>
      </c>
      <c r="E54" s="59">
        <v>84.772999999999996</v>
      </c>
      <c r="F54" s="59">
        <v>-5.52</v>
      </c>
      <c r="G54" s="59">
        <v>-0.06</v>
      </c>
      <c r="H54" s="43">
        <v>164.13200000000001</v>
      </c>
      <c r="I54" s="43">
        <v>10.64</v>
      </c>
      <c r="J54" s="43">
        <v>0.49</v>
      </c>
      <c r="K54" s="43">
        <v>6.99</v>
      </c>
      <c r="L54" s="43">
        <v>0.34</v>
      </c>
      <c r="M54" s="43">
        <v>-0.32</v>
      </c>
      <c r="N54" s="131">
        <v>1.5203531142717042E-2</v>
      </c>
      <c r="O54" s="132">
        <v>4.4356826022671197E-3</v>
      </c>
      <c r="P54" s="131">
        <v>5.343777639523338E-3</v>
      </c>
    </row>
    <row r="55" spans="1:16" x14ac:dyDescent="0.25">
      <c r="A55" s="49">
        <v>0.75</v>
      </c>
      <c r="B55" s="59">
        <v>84.798000000000002</v>
      </c>
      <c r="C55" s="59">
        <v>-5.52</v>
      </c>
      <c r="D55" s="59">
        <v>-7.0000000000000007E-2</v>
      </c>
      <c r="E55" s="59">
        <v>84.965000000000003</v>
      </c>
      <c r="F55" s="59">
        <v>-5.53</v>
      </c>
      <c r="G55" s="59">
        <v>0.02</v>
      </c>
      <c r="H55" s="43">
        <v>164.31700000000001</v>
      </c>
      <c r="I55" s="43">
        <v>10.66</v>
      </c>
      <c r="J55" s="43">
        <v>0.35</v>
      </c>
      <c r="K55" s="43">
        <v>6.9530000000000003</v>
      </c>
      <c r="L55" s="43">
        <v>0.34</v>
      </c>
      <c r="M55" s="43">
        <v>-0.32</v>
      </c>
      <c r="N55" s="131">
        <v>1.5415216310293411E-2</v>
      </c>
      <c r="O55" s="132">
        <v>9.5047523761880685E-3</v>
      </c>
      <c r="P55" s="131">
        <v>5.9157489547970905E-3</v>
      </c>
    </row>
    <row r="56" spans="1:16" x14ac:dyDescent="0.25">
      <c r="A56" s="49">
        <v>0.79166666666666696</v>
      </c>
      <c r="B56" s="59">
        <v>84.503</v>
      </c>
      <c r="C56" s="59">
        <v>-5.51</v>
      </c>
      <c r="D56" s="59">
        <v>-0.08</v>
      </c>
      <c r="E56" s="59">
        <v>84.37</v>
      </c>
      <c r="F56" s="59">
        <v>-5.49</v>
      </c>
      <c r="G56" s="59">
        <v>0.01</v>
      </c>
      <c r="H56" s="43">
        <v>163.441</v>
      </c>
      <c r="I56" s="43">
        <v>10.6</v>
      </c>
      <c r="J56" s="43">
        <v>0.37</v>
      </c>
      <c r="K56" s="43">
        <v>6.9859999999999998</v>
      </c>
      <c r="L56" s="43">
        <v>0.34</v>
      </c>
      <c r="M56" s="43">
        <v>-0.32</v>
      </c>
      <c r="N56" s="131">
        <v>1.3386217154189455E-2</v>
      </c>
      <c r="O56" s="132">
        <v>1.3386217154189455E-2</v>
      </c>
      <c r="P56" s="131">
        <v>5.6316693402499564E-3</v>
      </c>
    </row>
    <row r="57" spans="1:16" x14ac:dyDescent="0.25">
      <c r="A57" s="49">
        <v>0.83333333333333304</v>
      </c>
      <c r="B57" s="59">
        <v>84.346000000000004</v>
      </c>
      <c r="C57" s="59">
        <v>-5.5</v>
      </c>
      <c r="D57" s="59">
        <v>-0.13</v>
      </c>
      <c r="E57" s="59">
        <v>84.427000000000007</v>
      </c>
      <c r="F57" s="59">
        <v>-5.5</v>
      </c>
      <c r="G57" s="59">
        <v>-0.02</v>
      </c>
      <c r="H57" s="43">
        <v>163.33199999999999</v>
      </c>
      <c r="I57" s="43">
        <v>10.6</v>
      </c>
      <c r="J57" s="43">
        <v>0.44</v>
      </c>
      <c r="K57" s="43">
        <v>7.0170000000000003</v>
      </c>
      <c r="L57" s="43">
        <v>0.35</v>
      </c>
      <c r="M57" s="43">
        <v>-0.32</v>
      </c>
      <c r="N57" s="131">
        <v>1.7721518987341846E-2</v>
      </c>
      <c r="O57" s="132">
        <v>1.2297097884899164E-2</v>
      </c>
      <c r="P57" s="131">
        <v>6.0280043730746484E-3</v>
      </c>
    </row>
    <row r="58" spans="1:16" x14ac:dyDescent="0.25">
      <c r="A58" s="49">
        <v>0.875</v>
      </c>
      <c r="B58" s="59">
        <v>84.777000000000001</v>
      </c>
      <c r="C58" s="59">
        <v>-5.51</v>
      </c>
      <c r="D58" s="59">
        <v>-0.12</v>
      </c>
      <c r="E58" s="59">
        <v>84.54</v>
      </c>
      <c r="F58" s="59">
        <v>-5.5</v>
      </c>
      <c r="G58" s="59">
        <v>-0.04</v>
      </c>
      <c r="H58" s="43">
        <v>163.86</v>
      </c>
      <c r="I58" s="43">
        <v>10.61</v>
      </c>
      <c r="J58" s="43">
        <v>0.46</v>
      </c>
      <c r="K58" s="43">
        <v>7.0890000000000004</v>
      </c>
      <c r="L58" s="43">
        <v>0.35</v>
      </c>
      <c r="M58" s="43">
        <v>-0.32</v>
      </c>
      <c r="N58" s="131">
        <v>1.0204081632653114E-2</v>
      </c>
      <c r="O58" s="132">
        <v>1.1764705882352953E-2</v>
      </c>
      <c r="P58" s="131">
        <v>4.7246428281477139E-3</v>
      </c>
    </row>
    <row r="59" spans="1:16" x14ac:dyDescent="0.25">
      <c r="A59" s="49">
        <v>0.91666666666666696</v>
      </c>
      <c r="B59" s="59">
        <v>84.334000000000003</v>
      </c>
      <c r="C59" s="59">
        <v>-5.5</v>
      </c>
      <c r="D59" s="59">
        <v>-0.02</v>
      </c>
      <c r="E59" s="59">
        <v>84.783000000000001</v>
      </c>
      <c r="F59" s="59">
        <v>-5.52</v>
      </c>
      <c r="G59" s="59">
        <v>-0.03</v>
      </c>
      <c r="H59" s="43">
        <v>163.61199999999999</v>
      </c>
      <c r="I59" s="43">
        <v>10.63</v>
      </c>
      <c r="J59" s="43">
        <v>0.35</v>
      </c>
      <c r="K59" s="43">
        <v>7.0529999999999999</v>
      </c>
      <c r="L59" s="43">
        <v>0.35</v>
      </c>
      <c r="M59" s="43">
        <v>-0.32</v>
      </c>
      <c r="N59" s="131">
        <v>7.4074074074073374E-3</v>
      </c>
      <c r="O59" s="132">
        <v>1.2297097884899164E-2</v>
      </c>
      <c r="P59" s="131">
        <v>5.1591810347991511E-3</v>
      </c>
    </row>
    <row r="60" spans="1:16" x14ac:dyDescent="0.25">
      <c r="A60" s="49">
        <v>0.95833333333333304</v>
      </c>
      <c r="B60" s="59">
        <v>84.156999999999996</v>
      </c>
      <c r="C60" s="59">
        <v>-5.49</v>
      </c>
      <c r="D60" s="59">
        <v>-0.1</v>
      </c>
      <c r="E60" s="59">
        <v>84.438000000000002</v>
      </c>
      <c r="F60" s="59">
        <v>-5.51</v>
      </c>
      <c r="G60" s="59">
        <v>0.01</v>
      </c>
      <c r="H60" s="43">
        <v>163.173</v>
      </c>
      <c r="I60" s="43">
        <v>10.6</v>
      </c>
      <c r="J60" s="43">
        <v>0.4</v>
      </c>
      <c r="K60" s="43">
        <v>6.9710000000000001</v>
      </c>
      <c r="L60" s="43">
        <v>0.34</v>
      </c>
      <c r="M60" s="43">
        <v>-0.32</v>
      </c>
      <c r="N60" s="131">
        <v>7.5490689481630784E-3</v>
      </c>
      <c r="O60" s="132">
        <v>1.2297097884899164E-2</v>
      </c>
      <c r="P60" s="131">
        <v>6.5106361196786049E-3</v>
      </c>
    </row>
    <row r="61" spans="1:16" x14ac:dyDescent="0.25">
      <c r="A61" s="49">
        <v>1</v>
      </c>
      <c r="B61" s="59">
        <v>84.509</v>
      </c>
      <c r="C61" s="59">
        <v>-5.5</v>
      </c>
      <c r="D61" s="59">
        <v>-0.13</v>
      </c>
      <c r="E61" s="59">
        <v>84.531999999999996</v>
      </c>
      <c r="F61" s="59">
        <v>-5.5</v>
      </c>
      <c r="G61" s="59">
        <v>0.02</v>
      </c>
      <c r="H61" s="43">
        <v>163.47900000000001</v>
      </c>
      <c r="I61" s="43">
        <v>10.61</v>
      </c>
      <c r="J61" s="43">
        <v>0.41</v>
      </c>
      <c r="K61" s="43">
        <v>7.1429999999999998</v>
      </c>
      <c r="L61" s="43">
        <v>0.35</v>
      </c>
      <c r="M61" s="43">
        <v>-0.32</v>
      </c>
      <c r="N61" s="131">
        <v>7.9051383399209568E-3</v>
      </c>
      <c r="O61" s="132">
        <v>1.1764705882352953E-2</v>
      </c>
      <c r="P61" s="131">
        <v>5.8921350541778304E-3</v>
      </c>
    </row>
    <row r="65" spans="2:30" s="48" customFormat="1" x14ac:dyDescent="0.25">
      <c r="B65" s="147" t="s">
        <v>166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</row>
  </sheetData>
  <mergeCells count="15">
    <mergeCell ref="B65:AD65"/>
    <mergeCell ref="A4:A5"/>
    <mergeCell ref="N4:P5"/>
    <mergeCell ref="B5:D5"/>
    <mergeCell ref="B35:D35"/>
    <mergeCell ref="A34:A35"/>
    <mergeCell ref="N34:P35"/>
    <mergeCell ref="E5:G5"/>
    <mergeCell ref="E35:G35"/>
    <mergeCell ref="H5:J5"/>
    <mergeCell ref="K5:M5"/>
    <mergeCell ref="H35:J35"/>
    <mergeCell ref="K35:M35"/>
    <mergeCell ref="B4:M4"/>
    <mergeCell ref="B34:M3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34"/>
  <sheetViews>
    <sheetView zoomScale="85" zoomScaleNormal="85" workbookViewId="0">
      <selection activeCell="AF7" sqref="AF7:AH31"/>
    </sheetView>
  </sheetViews>
  <sheetFormatPr defaultRowHeight="15" x14ac:dyDescent="0.25"/>
  <cols>
    <col min="1" max="16384" width="9.140625" style="52"/>
  </cols>
  <sheetData>
    <row r="1" spans="1:34" x14ac:dyDescent="0.25">
      <c r="A1" s="1" t="s">
        <v>46</v>
      </c>
      <c r="B1" s="2"/>
      <c r="C1" s="2"/>
      <c r="D1" s="3"/>
    </row>
    <row r="3" spans="1:34" x14ac:dyDescent="0.25">
      <c r="A3" s="1" t="s">
        <v>47</v>
      </c>
      <c r="B3" s="2"/>
      <c r="C3" s="2"/>
      <c r="D3" s="3"/>
    </row>
    <row r="4" spans="1:34" ht="15.75" customHeight="1" x14ac:dyDescent="0.25">
      <c r="A4" s="144" t="s">
        <v>167</v>
      </c>
      <c r="B4" s="163" t="s">
        <v>17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36" t="s">
        <v>20</v>
      </c>
      <c r="AG4" s="136"/>
      <c r="AH4" s="136"/>
    </row>
    <row r="5" spans="1:34" x14ac:dyDescent="0.25">
      <c r="A5" s="143"/>
      <c r="B5" s="150" t="s">
        <v>6</v>
      </c>
      <c r="C5" s="150"/>
      <c r="D5" s="150"/>
      <c r="E5" s="150" t="s">
        <v>7</v>
      </c>
      <c r="F5" s="150"/>
      <c r="G5" s="150"/>
      <c r="H5" s="150" t="s">
        <v>128</v>
      </c>
      <c r="I5" s="150"/>
      <c r="J5" s="150"/>
      <c r="K5" s="150" t="s">
        <v>129</v>
      </c>
      <c r="L5" s="150"/>
      <c r="M5" s="150"/>
      <c r="N5" s="150" t="s">
        <v>122</v>
      </c>
      <c r="O5" s="150"/>
      <c r="P5" s="150"/>
      <c r="Q5" s="150" t="s">
        <v>123</v>
      </c>
      <c r="R5" s="150"/>
      <c r="S5" s="150"/>
      <c r="T5" s="150" t="s">
        <v>124</v>
      </c>
      <c r="U5" s="150"/>
      <c r="V5" s="150"/>
      <c r="W5" s="150" t="s">
        <v>125</v>
      </c>
      <c r="X5" s="150"/>
      <c r="Y5" s="150"/>
      <c r="Z5" s="150" t="s">
        <v>126</v>
      </c>
      <c r="AA5" s="150"/>
      <c r="AB5" s="150"/>
      <c r="AC5" s="150" t="s">
        <v>127</v>
      </c>
      <c r="AD5" s="150"/>
      <c r="AE5" s="150"/>
      <c r="AF5" s="136"/>
      <c r="AG5" s="136"/>
      <c r="AH5" s="136"/>
    </row>
    <row r="6" spans="1:34" x14ac:dyDescent="0.25">
      <c r="A6" s="49"/>
      <c r="B6" s="36" t="s">
        <v>0</v>
      </c>
      <c r="C6" s="36" t="s">
        <v>1</v>
      </c>
      <c r="D6" s="5" t="s">
        <v>18</v>
      </c>
      <c r="E6" s="36" t="s">
        <v>0</v>
      </c>
      <c r="F6" s="36" t="s">
        <v>1</v>
      </c>
      <c r="G6" s="5" t="s">
        <v>18</v>
      </c>
      <c r="H6" s="36" t="s">
        <v>0</v>
      </c>
      <c r="I6" s="36" t="s">
        <v>1</v>
      </c>
      <c r="J6" s="5" t="s">
        <v>18</v>
      </c>
      <c r="K6" s="36" t="s">
        <v>0</v>
      </c>
      <c r="L6" s="36" t="s">
        <v>1</v>
      </c>
      <c r="M6" s="5" t="s">
        <v>18</v>
      </c>
      <c r="N6" s="36" t="s">
        <v>0</v>
      </c>
      <c r="O6" s="36" t="s">
        <v>1</v>
      </c>
      <c r="P6" s="5" t="s">
        <v>18</v>
      </c>
      <c r="Q6" s="36" t="s">
        <v>0</v>
      </c>
      <c r="R6" s="36" t="s">
        <v>1</v>
      </c>
      <c r="S6" s="5" t="s">
        <v>18</v>
      </c>
      <c r="T6" s="36" t="s">
        <v>0</v>
      </c>
      <c r="U6" s="36" t="s">
        <v>1</v>
      </c>
      <c r="V6" s="5" t="s">
        <v>18</v>
      </c>
      <c r="W6" s="36" t="s">
        <v>0</v>
      </c>
      <c r="X6" s="36" t="s">
        <v>1</v>
      </c>
      <c r="Y6" s="5" t="s">
        <v>18</v>
      </c>
      <c r="Z6" s="36" t="s">
        <v>0</v>
      </c>
      <c r="AA6" s="36" t="s">
        <v>1</v>
      </c>
      <c r="AB6" s="5" t="s">
        <v>18</v>
      </c>
      <c r="AC6" s="36" t="s">
        <v>0</v>
      </c>
      <c r="AD6" s="36" t="s">
        <v>1</v>
      </c>
      <c r="AE6" s="5" t="s">
        <v>18</v>
      </c>
      <c r="AF6" s="36" t="s">
        <v>3</v>
      </c>
      <c r="AG6" s="36" t="s">
        <v>4</v>
      </c>
      <c r="AH6" s="5" t="s">
        <v>5</v>
      </c>
    </row>
    <row r="7" spans="1:34" x14ac:dyDescent="0.25">
      <c r="A7" s="49">
        <v>0</v>
      </c>
      <c r="B7" s="68">
        <v>74</v>
      </c>
      <c r="C7" s="68">
        <v>4.4000000000000004</v>
      </c>
      <c r="D7" s="116">
        <v>0</v>
      </c>
      <c r="E7" s="44">
        <v>76</v>
      </c>
      <c r="F7" s="44">
        <v>4.5</v>
      </c>
      <c r="G7" s="44">
        <v>0</v>
      </c>
      <c r="H7" s="111">
        <v>56</v>
      </c>
      <c r="I7" s="111">
        <v>-2.65</v>
      </c>
      <c r="J7" s="111">
        <v>-1.65</v>
      </c>
      <c r="K7" s="111">
        <v>64</v>
      </c>
      <c r="L7" s="111">
        <v>-3.1</v>
      </c>
      <c r="M7" s="111">
        <v>-1.75</v>
      </c>
      <c r="N7" s="87">
        <v>19</v>
      </c>
      <c r="O7" s="88">
        <v>0.4</v>
      </c>
      <c r="P7" s="88">
        <v>1.3</v>
      </c>
      <c r="Q7" s="87">
        <v>61</v>
      </c>
      <c r="R7" s="88">
        <v>0.8</v>
      </c>
      <c r="S7" s="88">
        <v>1.5</v>
      </c>
      <c r="T7" s="87">
        <v>51</v>
      </c>
      <c r="U7" s="88">
        <v>1.5</v>
      </c>
      <c r="V7" s="88">
        <v>2.7</v>
      </c>
      <c r="W7" s="87">
        <v>70</v>
      </c>
      <c r="X7" s="88">
        <v>1.7</v>
      </c>
      <c r="Y7" s="88">
        <v>3.9</v>
      </c>
      <c r="Z7" s="87">
        <v>35</v>
      </c>
      <c r="AA7" s="88">
        <v>0.7</v>
      </c>
      <c r="AB7" s="88">
        <v>2</v>
      </c>
      <c r="AC7" s="87">
        <v>15</v>
      </c>
      <c r="AD7" s="88">
        <v>0.5</v>
      </c>
      <c r="AE7" s="88">
        <v>0.8</v>
      </c>
      <c r="AF7" s="133">
        <v>0</v>
      </c>
      <c r="AG7" s="133">
        <v>0.03</v>
      </c>
      <c r="AH7" s="133">
        <v>2.2697674418604631E-2</v>
      </c>
    </row>
    <row r="8" spans="1:34" x14ac:dyDescent="0.25">
      <c r="A8" s="49">
        <v>4.1666666666666699E-2</v>
      </c>
      <c r="B8" s="68">
        <v>74</v>
      </c>
      <c r="C8" s="68">
        <v>4.5199999999999996</v>
      </c>
      <c r="D8" s="116">
        <v>0.3</v>
      </c>
      <c r="E8" s="44">
        <v>74</v>
      </c>
      <c r="F8" s="44">
        <v>4.58</v>
      </c>
      <c r="G8" s="44">
        <v>0</v>
      </c>
      <c r="H8" s="111">
        <v>53</v>
      </c>
      <c r="I8" s="111">
        <v>-2.5</v>
      </c>
      <c r="J8" s="111">
        <v>-1.6</v>
      </c>
      <c r="K8" s="111">
        <v>59</v>
      </c>
      <c r="L8" s="111">
        <v>-3</v>
      </c>
      <c r="M8" s="111">
        <v>-1.75</v>
      </c>
      <c r="N8" s="87">
        <v>22</v>
      </c>
      <c r="O8" s="88">
        <v>0.39500000000000002</v>
      </c>
      <c r="P8" s="88">
        <v>1.3</v>
      </c>
      <c r="Q8" s="87">
        <v>64</v>
      </c>
      <c r="R8" s="88">
        <v>0.9</v>
      </c>
      <c r="S8" s="88">
        <v>1.6</v>
      </c>
      <c r="T8" s="87">
        <v>54</v>
      </c>
      <c r="U8" s="88">
        <v>1.6</v>
      </c>
      <c r="V8" s="88">
        <v>2.85</v>
      </c>
      <c r="W8" s="87">
        <v>74</v>
      </c>
      <c r="X8" s="88">
        <v>1.9</v>
      </c>
      <c r="Y8" s="88">
        <v>4</v>
      </c>
      <c r="Z8" s="87">
        <v>34</v>
      </c>
      <c r="AA8" s="88">
        <v>0.73</v>
      </c>
      <c r="AB8" s="88">
        <v>1.9</v>
      </c>
      <c r="AC8" s="87">
        <v>14</v>
      </c>
      <c r="AD8" s="88">
        <v>0.438</v>
      </c>
      <c r="AE8" s="88">
        <v>0.72</v>
      </c>
      <c r="AF8" s="133">
        <v>4.8899755501222494E-3</v>
      </c>
      <c r="AG8" s="133">
        <v>0.02</v>
      </c>
      <c r="AH8" s="133">
        <v>1.5595463137996306E-2</v>
      </c>
    </row>
    <row r="9" spans="1:34" x14ac:dyDescent="0.25">
      <c r="A9" s="49">
        <v>8.3333333333333301E-2</v>
      </c>
      <c r="B9" s="68">
        <v>72</v>
      </c>
      <c r="C9" s="68">
        <v>4.4000000000000004</v>
      </c>
      <c r="D9" s="116">
        <v>0.22</v>
      </c>
      <c r="E9" s="44">
        <v>75</v>
      </c>
      <c r="F9" s="44">
        <v>4.5</v>
      </c>
      <c r="G9" s="44">
        <v>0</v>
      </c>
      <c r="H9" s="111">
        <v>55</v>
      </c>
      <c r="I9" s="111">
        <v>-2.4</v>
      </c>
      <c r="J9" s="111">
        <v>-1.3</v>
      </c>
      <c r="K9" s="111">
        <v>62</v>
      </c>
      <c r="L9" s="111">
        <v>-3</v>
      </c>
      <c r="M9" s="111">
        <v>-2</v>
      </c>
      <c r="N9" s="87">
        <v>24</v>
      </c>
      <c r="O9" s="88">
        <v>0.43</v>
      </c>
      <c r="P9" s="88">
        <v>1.34</v>
      </c>
      <c r="Q9" s="87">
        <v>66</v>
      </c>
      <c r="R9" s="88">
        <v>0.9</v>
      </c>
      <c r="S9" s="88">
        <v>1.7</v>
      </c>
      <c r="T9" s="87">
        <v>53.8</v>
      </c>
      <c r="U9" s="88">
        <v>1.6</v>
      </c>
      <c r="V9" s="88">
        <v>2.86</v>
      </c>
      <c r="W9" s="87">
        <v>71</v>
      </c>
      <c r="X9" s="88">
        <v>1.9</v>
      </c>
      <c r="Y9" s="88">
        <v>4</v>
      </c>
      <c r="Z9" s="87">
        <v>35</v>
      </c>
      <c r="AA9" s="88">
        <v>0.8</v>
      </c>
      <c r="AB9" s="88">
        <v>2</v>
      </c>
      <c r="AC9" s="87">
        <v>13</v>
      </c>
      <c r="AD9" s="88">
        <v>0.4</v>
      </c>
      <c r="AE9" s="88">
        <v>0.7</v>
      </c>
      <c r="AF9" s="133">
        <v>-7.246376811594203E-3</v>
      </c>
      <c r="AG9" s="133">
        <v>0.03</v>
      </c>
      <c r="AH9" s="133">
        <v>1.6651162790697699E-2</v>
      </c>
    </row>
    <row r="10" spans="1:34" x14ac:dyDescent="0.25">
      <c r="A10" s="49">
        <v>0.125</v>
      </c>
      <c r="B10" s="68">
        <v>72</v>
      </c>
      <c r="C10" s="68">
        <v>4.4000000000000004</v>
      </c>
      <c r="D10" s="116">
        <v>0.24</v>
      </c>
      <c r="E10" s="44">
        <v>73</v>
      </c>
      <c r="F10" s="44">
        <v>4.5</v>
      </c>
      <c r="G10" s="44">
        <v>0</v>
      </c>
      <c r="H10" s="111">
        <v>50</v>
      </c>
      <c r="I10" s="111">
        <v>-2.4</v>
      </c>
      <c r="J10" s="111">
        <v>-1.62</v>
      </c>
      <c r="K10" s="111">
        <v>62</v>
      </c>
      <c r="L10" s="111">
        <v>-3</v>
      </c>
      <c r="M10" s="111">
        <v>-1.9</v>
      </c>
      <c r="N10" s="87">
        <v>26</v>
      </c>
      <c r="O10" s="88">
        <v>0.54</v>
      </c>
      <c r="P10" s="88">
        <v>1.51</v>
      </c>
      <c r="Q10" s="87">
        <v>57</v>
      </c>
      <c r="R10" s="88">
        <v>0.86</v>
      </c>
      <c r="S10" s="88">
        <v>1.44</v>
      </c>
      <c r="T10" s="87">
        <v>52</v>
      </c>
      <c r="U10" s="88">
        <v>1.6</v>
      </c>
      <c r="V10" s="88">
        <v>1.86</v>
      </c>
      <c r="W10" s="87">
        <v>70</v>
      </c>
      <c r="X10" s="88">
        <v>1.8</v>
      </c>
      <c r="Y10" s="88">
        <v>3.9</v>
      </c>
      <c r="Z10" s="87">
        <v>33.4</v>
      </c>
      <c r="AA10" s="88">
        <v>0.7</v>
      </c>
      <c r="AB10" s="88">
        <v>1.9</v>
      </c>
      <c r="AC10" s="87">
        <v>14</v>
      </c>
      <c r="AD10" s="88">
        <v>0.44</v>
      </c>
      <c r="AE10" s="88">
        <v>0.72</v>
      </c>
      <c r="AF10" s="133">
        <v>2.4154589371980675E-3</v>
      </c>
      <c r="AG10" s="133">
        <v>0.02</v>
      </c>
      <c r="AH10" s="133">
        <v>2.1071752951862043E-2</v>
      </c>
    </row>
    <row r="11" spans="1:34" x14ac:dyDescent="0.25">
      <c r="A11" s="49">
        <v>0.16666666666666699</v>
      </c>
      <c r="B11" s="68">
        <v>71</v>
      </c>
      <c r="C11" s="68">
        <v>4.4000000000000004</v>
      </c>
      <c r="D11" s="116">
        <v>0.2</v>
      </c>
      <c r="E11" s="44">
        <v>72</v>
      </c>
      <c r="F11" s="44">
        <v>4.4000000000000004</v>
      </c>
      <c r="G11" s="44">
        <v>0</v>
      </c>
      <c r="H11" s="111">
        <v>51</v>
      </c>
      <c r="I11" s="111">
        <v>-2.4</v>
      </c>
      <c r="J11" s="111">
        <v>-1.6</v>
      </c>
      <c r="K11" s="111">
        <v>62</v>
      </c>
      <c r="L11" s="111">
        <v>-3.1</v>
      </c>
      <c r="M11" s="111">
        <v>-1.9</v>
      </c>
      <c r="N11" s="87">
        <v>25</v>
      </c>
      <c r="O11" s="88">
        <v>0.5</v>
      </c>
      <c r="P11" s="88">
        <v>1.5</v>
      </c>
      <c r="Q11" s="87">
        <v>57</v>
      </c>
      <c r="R11" s="88">
        <v>0.9</v>
      </c>
      <c r="S11" s="88">
        <v>1.4</v>
      </c>
      <c r="T11" s="87">
        <v>50</v>
      </c>
      <c r="U11" s="88">
        <v>1.6</v>
      </c>
      <c r="V11" s="88">
        <v>2.65</v>
      </c>
      <c r="W11" s="87">
        <v>67</v>
      </c>
      <c r="X11" s="88">
        <v>1.7</v>
      </c>
      <c r="Y11" s="88">
        <v>3.7</v>
      </c>
      <c r="Z11" s="87">
        <v>34</v>
      </c>
      <c r="AA11" s="88">
        <v>0.72</v>
      </c>
      <c r="AB11" s="88">
        <v>1.9</v>
      </c>
      <c r="AC11" s="87">
        <v>16</v>
      </c>
      <c r="AD11" s="88">
        <v>0.5</v>
      </c>
      <c r="AE11" s="88">
        <v>0.8</v>
      </c>
      <c r="AF11" s="133">
        <v>-7.246376811594203E-3</v>
      </c>
      <c r="AG11" s="133">
        <v>0.03</v>
      </c>
      <c r="AH11" s="133">
        <v>2.4472960586617732E-2</v>
      </c>
    </row>
    <row r="12" spans="1:34" x14ac:dyDescent="0.25">
      <c r="A12" s="49">
        <v>0.20833333333333301</v>
      </c>
      <c r="B12" s="68">
        <v>55</v>
      </c>
      <c r="C12" s="68">
        <v>3</v>
      </c>
      <c r="D12" s="116">
        <v>0</v>
      </c>
      <c r="E12" s="44">
        <v>56</v>
      </c>
      <c r="F12" s="44">
        <v>3.4</v>
      </c>
      <c r="G12" s="44">
        <v>0</v>
      </c>
      <c r="H12" s="111">
        <v>60</v>
      </c>
      <c r="I12" s="111">
        <v>-2.8</v>
      </c>
      <c r="J12" s="111">
        <v>-2.4</v>
      </c>
      <c r="K12" s="111">
        <v>78</v>
      </c>
      <c r="L12" s="111">
        <v>-3.2</v>
      </c>
      <c r="M12" s="111">
        <v>-3.4</v>
      </c>
      <c r="N12" s="87">
        <v>22</v>
      </c>
      <c r="O12" s="88">
        <v>1.3</v>
      </c>
      <c r="P12" s="88">
        <v>0.4</v>
      </c>
      <c r="Q12" s="87">
        <v>90</v>
      </c>
      <c r="R12" s="88">
        <v>2.2999999999999998</v>
      </c>
      <c r="S12" s="88">
        <v>1.4</v>
      </c>
      <c r="T12" s="87">
        <v>53</v>
      </c>
      <c r="U12" s="88">
        <v>2.8</v>
      </c>
      <c r="V12" s="88">
        <v>1.6</v>
      </c>
      <c r="W12" s="87">
        <v>73</v>
      </c>
      <c r="X12" s="88">
        <v>4</v>
      </c>
      <c r="Y12" s="88">
        <v>1.9</v>
      </c>
      <c r="Z12" s="87">
        <v>35</v>
      </c>
      <c r="AA12" s="88">
        <v>1.9</v>
      </c>
      <c r="AB12" s="88">
        <v>0.7</v>
      </c>
      <c r="AC12" s="87">
        <v>15</v>
      </c>
      <c r="AD12" s="88">
        <v>0.8</v>
      </c>
      <c r="AE12" s="88">
        <v>0.5</v>
      </c>
      <c r="AF12" s="133">
        <v>-4.830917874396135E-3</v>
      </c>
      <c r="AG12" s="133">
        <v>0.03</v>
      </c>
      <c r="AH12" s="133">
        <v>1.6184448462929341E-2</v>
      </c>
    </row>
    <row r="13" spans="1:34" x14ac:dyDescent="0.25">
      <c r="A13" s="49">
        <v>0.25</v>
      </c>
      <c r="B13" s="68">
        <v>54</v>
      </c>
      <c r="C13" s="68">
        <v>3.3</v>
      </c>
      <c r="D13" s="116">
        <v>0</v>
      </c>
      <c r="E13" s="44">
        <v>56</v>
      </c>
      <c r="F13" s="44">
        <v>3.4</v>
      </c>
      <c r="G13" s="44">
        <v>0</v>
      </c>
      <c r="H13" s="111">
        <v>54</v>
      </c>
      <c r="I13" s="111">
        <v>-2.4</v>
      </c>
      <c r="J13" s="111">
        <v>-2.2000000000000002</v>
      </c>
      <c r="K13" s="111">
        <v>69</v>
      </c>
      <c r="L13" s="111">
        <v>-3</v>
      </c>
      <c r="M13" s="111">
        <v>-3</v>
      </c>
      <c r="N13" s="87">
        <v>14</v>
      </c>
      <c r="O13" s="88">
        <v>0.8</v>
      </c>
      <c r="P13" s="88">
        <v>0</v>
      </c>
      <c r="Q13" s="87">
        <v>60</v>
      </c>
      <c r="R13" s="88">
        <v>1.5</v>
      </c>
      <c r="S13" s="88">
        <v>0.9</v>
      </c>
      <c r="T13" s="87">
        <v>55</v>
      </c>
      <c r="U13" s="88">
        <v>2.9</v>
      </c>
      <c r="V13" s="88">
        <v>1.6</v>
      </c>
      <c r="W13" s="87">
        <v>68</v>
      </c>
      <c r="X13" s="88">
        <v>3.7</v>
      </c>
      <c r="Y13" s="88">
        <v>1.7</v>
      </c>
      <c r="Z13" s="87">
        <v>35</v>
      </c>
      <c r="AA13" s="88">
        <v>1.9</v>
      </c>
      <c r="AB13" s="88">
        <v>0.8</v>
      </c>
      <c r="AC13" s="87">
        <v>16</v>
      </c>
      <c r="AD13" s="88">
        <v>0.8</v>
      </c>
      <c r="AE13" s="88">
        <v>0.5</v>
      </c>
      <c r="AF13" s="133">
        <v>0</v>
      </c>
      <c r="AG13" s="133">
        <v>0.02</v>
      </c>
      <c r="AH13" s="133">
        <v>2.0276497695852266E-2</v>
      </c>
    </row>
    <row r="14" spans="1:34" x14ac:dyDescent="0.25">
      <c r="A14" s="49">
        <v>0.29166666666666702</v>
      </c>
      <c r="B14" s="68">
        <v>55</v>
      </c>
      <c r="C14" s="68">
        <v>3.2</v>
      </c>
      <c r="D14" s="116">
        <v>0</v>
      </c>
      <c r="E14" s="44">
        <v>55</v>
      </c>
      <c r="F14" s="44">
        <v>3.4</v>
      </c>
      <c r="G14" s="44">
        <v>0</v>
      </c>
      <c r="H14" s="111">
        <v>58</v>
      </c>
      <c r="I14" s="111">
        <v>-2.7</v>
      </c>
      <c r="J14" s="111">
        <v>-2.2999999999999998</v>
      </c>
      <c r="K14" s="111">
        <v>70</v>
      </c>
      <c r="L14" s="111">
        <v>-3.1</v>
      </c>
      <c r="M14" s="111">
        <v>-3</v>
      </c>
      <c r="N14" s="87">
        <v>14</v>
      </c>
      <c r="O14" s="88">
        <v>0.8</v>
      </c>
      <c r="P14" s="88">
        <v>0</v>
      </c>
      <c r="Q14" s="87">
        <v>66</v>
      </c>
      <c r="R14" s="88">
        <v>1.9</v>
      </c>
      <c r="S14" s="88">
        <v>1.3</v>
      </c>
      <c r="T14" s="87">
        <v>53</v>
      </c>
      <c r="U14" s="88">
        <v>2.8</v>
      </c>
      <c r="V14" s="88">
        <v>1.6</v>
      </c>
      <c r="W14" s="87">
        <v>68</v>
      </c>
      <c r="X14" s="88">
        <v>3.7</v>
      </c>
      <c r="Y14" s="88">
        <v>1.7</v>
      </c>
      <c r="Z14" s="87">
        <v>34</v>
      </c>
      <c r="AA14" s="88">
        <v>0.74</v>
      </c>
      <c r="AB14" s="88">
        <v>1.89</v>
      </c>
      <c r="AC14" s="87">
        <v>16</v>
      </c>
      <c r="AD14" s="88">
        <v>0.8</v>
      </c>
      <c r="AE14" s="88">
        <v>0.5</v>
      </c>
      <c r="AF14" s="133">
        <v>-4.8543689320388345E-3</v>
      </c>
      <c r="AG14" s="133">
        <v>0.03</v>
      </c>
      <c r="AH14" s="133">
        <v>2.3925233644859836E-2</v>
      </c>
    </row>
    <row r="15" spans="1:34" x14ac:dyDescent="0.25">
      <c r="A15" s="49">
        <v>0.33333333333333298</v>
      </c>
      <c r="B15" s="68">
        <v>55</v>
      </c>
      <c r="C15" s="68">
        <v>3.3</v>
      </c>
      <c r="D15" s="116">
        <v>0</v>
      </c>
      <c r="E15" s="44">
        <v>63</v>
      </c>
      <c r="F15" s="44">
        <v>3.6</v>
      </c>
      <c r="G15" s="44">
        <v>0</v>
      </c>
      <c r="H15" s="111">
        <v>52</v>
      </c>
      <c r="I15" s="111">
        <v>-1.4</v>
      </c>
      <c r="J15" s="111">
        <v>-2.5</v>
      </c>
      <c r="K15" s="111">
        <v>75</v>
      </c>
      <c r="L15" s="111">
        <v>-3.1</v>
      </c>
      <c r="M15" s="111">
        <v>-3</v>
      </c>
      <c r="N15" s="87">
        <v>15</v>
      </c>
      <c r="O15" s="88">
        <v>0.9</v>
      </c>
      <c r="P15" s="88">
        <v>0.36</v>
      </c>
      <c r="Q15" s="87">
        <v>95</v>
      </c>
      <c r="R15" s="88">
        <v>2.2000000000000002</v>
      </c>
      <c r="S15" s="88">
        <v>1.8</v>
      </c>
      <c r="T15" s="87">
        <v>52</v>
      </c>
      <c r="U15" s="88">
        <v>2.7</v>
      </c>
      <c r="V15" s="88">
        <v>1.5</v>
      </c>
      <c r="W15" s="87">
        <v>70</v>
      </c>
      <c r="X15" s="88">
        <v>3.8</v>
      </c>
      <c r="Y15" s="88">
        <v>1.58</v>
      </c>
      <c r="Z15" s="87">
        <v>35</v>
      </c>
      <c r="AA15" s="88">
        <v>1.94</v>
      </c>
      <c r="AB15" s="88">
        <v>0.74299999999999999</v>
      </c>
      <c r="AC15" s="87">
        <v>15</v>
      </c>
      <c r="AD15" s="88">
        <v>0.8</v>
      </c>
      <c r="AE15" s="88">
        <v>0.46600000000000003</v>
      </c>
      <c r="AF15" s="133">
        <v>4.8661800486618006E-3</v>
      </c>
      <c r="AG15" s="133">
        <v>0.03</v>
      </c>
      <c r="AH15" s="133">
        <v>9.6863468634686735E-3</v>
      </c>
    </row>
    <row r="16" spans="1:34" x14ac:dyDescent="0.25">
      <c r="A16" s="49">
        <v>0.375</v>
      </c>
      <c r="B16" s="68">
        <v>54</v>
      </c>
      <c r="C16" s="68">
        <v>3.46</v>
      </c>
      <c r="D16" s="116">
        <v>0</v>
      </c>
      <c r="E16" s="44">
        <v>71</v>
      </c>
      <c r="F16" s="44">
        <v>4.3</v>
      </c>
      <c r="G16" s="44">
        <v>0</v>
      </c>
      <c r="H16" s="111">
        <v>48</v>
      </c>
      <c r="I16" s="111">
        <v>-1.3</v>
      </c>
      <c r="J16" s="111">
        <v>-2.5</v>
      </c>
      <c r="K16" s="111">
        <v>85</v>
      </c>
      <c r="L16" s="111">
        <v>-2.8</v>
      </c>
      <c r="M16" s="111">
        <v>-4</v>
      </c>
      <c r="N16" s="87">
        <v>17</v>
      </c>
      <c r="O16" s="88">
        <v>1</v>
      </c>
      <c r="P16" s="88">
        <v>0</v>
      </c>
      <c r="Q16" s="87">
        <v>102</v>
      </c>
      <c r="R16" s="88">
        <v>2.2999999999999998</v>
      </c>
      <c r="S16" s="88">
        <v>1.9</v>
      </c>
      <c r="T16" s="87">
        <v>52</v>
      </c>
      <c r="U16" s="88">
        <v>2.7</v>
      </c>
      <c r="V16" s="88">
        <v>1.5</v>
      </c>
      <c r="W16" s="87">
        <v>73</v>
      </c>
      <c r="X16" s="88">
        <v>4</v>
      </c>
      <c r="Y16" s="88">
        <v>1.7</v>
      </c>
      <c r="Z16" s="87">
        <v>35</v>
      </c>
      <c r="AA16" s="88">
        <v>1.9</v>
      </c>
      <c r="AB16" s="88">
        <v>0.77</v>
      </c>
      <c r="AC16" s="87">
        <v>15</v>
      </c>
      <c r="AD16" s="88">
        <v>0.8</v>
      </c>
      <c r="AE16" s="88">
        <v>0.55000000000000004</v>
      </c>
      <c r="AF16" s="133">
        <v>2.4213075060532689E-3</v>
      </c>
      <c r="AG16" s="133">
        <v>0.03</v>
      </c>
      <c r="AH16" s="133">
        <v>3.1433823529411653E-2</v>
      </c>
    </row>
    <row r="17" spans="1:34" x14ac:dyDescent="0.25">
      <c r="A17" s="49">
        <v>0.41666666666666702</v>
      </c>
      <c r="B17" s="68">
        <v>72</v>
      </c>
      <c r="C17" s="68">
        <v>4.32</v>
      </c>
      <c r="D17" s="116">
        <v>0</v>
      </c>
      <c r="E17" s="44">
        <v>71</v>
      </c>
      <c r="F17" s="44">
        <v>4.34</v>
      </c>
      <c r="G17" s="44">
        <v>0.2</v>
      </c>
      <c r="H17" s="111">
        <v>48</v>
      </c>
      <c r="I17" s="111">
        <v>-1.3</v>
      </c>
      <c r="J17" s="111">
        <v>-2.56</v>
      </c>
      <c r="K17" s="111">
        <v>86</v>
      </c>
      <c r="L17" s="111">
        <v>-2.86</v>
      </c>
      <c r="M17" s="111">
        <v>-3.9</v>
      </c>
      <c r="N17" s="87">
        <v>18</v>
      </c>
      <c r="O17" s="88">
        <v>1.08</v>
      </c>
      <c r="P17" s="88">
        <v>0.4</v>
      </c>
      <c r="Q17" s="87">
        <v>102</v>
      </c>
      <c r="R17" s="88">
        <v>2.2999999999999998</v>
      </c>
      <c r="S17" s="88">
        <v>1.99</v>
      </c>
      <c r="T17" s="87">
        <v>52</v>
      </c>
      <c r="U17" s="88">
        <v>2.7</v>
      </c>
      <c r="V17" s="88">
        <v>1.5</v>
      </c>
      <c r="W17" s="87">
        <v>70</v>
      </c>
      <c r="X17" s="88">
        <v>3.8</v>
      </c>
      <c r="Y17" s="88">
        <v>1.6</v>
      </c>
      <c r="Z17" s="87">
        <v>32</v>
      </c>
      <c r="AA17" s="88">
        <v>1.8</v>
      </c>
      <c r="AB17" s="88">
        <v>0.7</v>
      </c>
      <c r="AC17" s="87">
        <v>14</v>
      </c>
      <c r="AD17" s="88">
        <v>0.75</v>
      </c>
      <c r="AE17" s="88">
        <v>0.46</v>
      </c>
      <c r="AF17" s="133">
        <v>2.4509803921568627E-3</v>
      </c>
      <c r="AG17" s="133">
        <v>0.03</v>
      </c>
      <c r="AH17" s="133">
        <v>1.7927170868347355E-2</v>
      </c>
    </row>
    <row r="18" spans="1:34" x14ac:dyDescent="0.25">
      <c r="A18" s="49">
        <v>0.45833333333333298</v>
      </c>
      <c r="B18" s="68">
        <v>71</v>
      </c>
      <c r="C18" s="68">
        <v>4.3499999999999996</v>
      </c>
      <c r="D18" s="116">
        <v>0</v>
      </c>
      <c r="E18" s="44">
        <v>71</v>
      </c>
      <c r="F18" s="44">
        <v>4.32</v>
      </c>
      <c r="G18" s="44">
        <v>0.2</v>
      </c>
      <c r="H18" s="111">
        <v>46</v>
      </c>
      <c r="I18" s="111">
        <v>-1.1000000000000001</v>
      </c>
      <c r="J18" s="111">
        <v>-2.54</v>
      </c>
      <c r="K18" s="111">
        <v>82</v>
      </c>
      <c r="L18" s="111">
        <v>-2.5</v>
      </c>
      <c r="M18" s="111">
        <v>-4</v>
      </c>
      <c r="N18" s="87">
        <v>18</v>
      </c>
      <c r="O18" s="88">
        <v>1</v>
      </c>
      <c r="P18" s="88">
        <v>0.40600000000000003</v>
      </c>
      <c r="Q18" s="87">
        <v>103</v>
      </c>
      <c r="R18" s="88">
        <v>2.2999999999999998</v>
      </c>
      <c r="S18" s="88">
        <v>1.97</v>
      </c>
      <c r="T18" s="87">
        <v>50</v>
      </c>
      <c r="U18" s="88">
        <v>2.62</v>
      </c>
      <c r="V18" s="88">
        <v>1.47</v>
      </c>
      <c r="W18" s="87">
        <v>67</v>
      </c>
      <c r="X18" s="88">
        <v>3.7</v>
      </c>
      <c r="Y18" s="88">
        <v>1.72</v>
      </c>
      <c r="Z18" s="87">
        <v>36</v>
      </c>
      <c r="AA18" s="88">
        <v>2</v>
      </c>
      <c r="AB18" s="88">
        <v>0.8</v>
      </c>
      <c r="AC18" s="87">
        <v>15</v>
      </c>
      <c r="AD18" s="88">
        <v>0.81</v>
      </c>
      <c r="AE18" s="88">
        <v>0.45</v>
      </c>
      <c r="AF18" s="133">
        <v>4.8543689320388345E-3</v>
      </c>
      <c r="AG18" s="133">
        <v>0.03</v>
      </c>
      <c r="AH18" s="133">
        <v>4.4385964912280876E-2</v>
      </c>
    </row>
    <row r="19" spans="1:34" x14ac:dyDescent="0.25">
      <c r="A19" s="49">
        <v>0.5</v>
      </c>
      <c r="B19" s="68">
        <v>71</v>
      </c>
      <c r="C19" s="68">
        <v>4.51</v>
      </c>
      <c r="D19" s="116">
        <v>0</v>
      </c>
      <c r="E19" s="44">
        <v>72</v>
      </c>
      <c r="F19" s="44">
        <v>4.3</v>
      </c>
      <c r="G19" s="44">
        <v>0.26200000000000001</v>
      </c>
      <c r="H19" s="111">
        <v>52</v>
      </c>
      <c r="I19" s="111">
        <v>-1.4</v>
      </c>
      <c r="J19" s="111">
        <v>-2.58</v>
      </c>
      <c r="K19" s="111">
        <v>85</v>
      </c>
      <c r="L19" s="111">
        <v>-2.81</v>
      </c>
      <c r="M19" s="111">
        <v>-4</v>
      </c>
      <c r="N19" s="87">
        <v>17</v>
      </c>
      <c r="O19" s="88">
        <v>0.95</v>
      </c>
      <c r="P19" s="88">
        <v>0.371</v>
      </c>
      <c r="Q19" s="87">
        <v>101</v>
      </c>
      <c r="R19" s="88">
        <v>2.4</v>
      </c>
      <c r="S19" s="88">
        <v>2</v>
      </c>
      <c r="T19" s="87">
        <v>52</v>
      </c>
      <c r="U19" s="88">
        <v>2.81</v>
      </c>
      <c r="V19" s="88">
        <v>1.51</v>
      </c>
      <c r="W19" s="87">
        <v>76</v>
      </c>
      <c r="X19" s="88">
        <v>4.2</v>
      </c>
      <c r="Y19" s="88">
        <v>1.82</v>
      </c>
      <c r="Z19" s="87">
        <v>35</v>
      </c>
      <c r="AA19" s="88">
        <v>1.93</v>
      </c>
      <c r="AB19" s="88">
        <v>0.72799999999999998</v>
      </c>
      <c r="AC19" s="87">
        <v>13</v>
      </c>
      <c r="AD19" s="88">
        <v>0.70299999999999996</v>
      </c>
      <c r="AE19" s="88">
        <v>0.434</v>
      </c>
      <c r="AF19" s="133">
        <v>-4.9261083743842365E-3</v>
      </c>
      <c r="AG19" s="133">
        <v>0.03</v>
      </c>
      <c r="AH19" s="133">
        <v>2.833638025594138E-2</v>
      </c>
    </row>
    <row r="20" spans="1:34" x14ac:dyDescent="0.25">
      <c r="A20" s="49">
        <v>0.54166666666666696</v>
      </c>
      <c r="B20" s="68">
        <v>73</v>
      </c>
      <c r="C20" s="68">
        <v>4.42</v>
      </c>
      <c r="D20" s="116">
        <v>0</v>
      </c>
      <c r="E20" s="44">
        <v>73</v>
      </c>
      <c r="F20" s="44">
        <v>4.4000000000000004</v>
      </c>
      <c r="G20" s="44">
        <v>0.3</v>
      </c>
      <c r="H20" s="111">
        <v>53</v>
      </c>
      <c r="I20" s="111">
        <v>-1.6</v>
      </c>
      <c r="J20" s="111">
        <v>-2.58</v>
      </c>
      <c r="K20" s="111">
        <v>78</v>
      </c>
      <c r="L20" s="111">
        <v>-2.85</v>
      </c>
      <c r="M20" s="111">
        <v>-3.89</v>
      </c>
      <c r="N20" s="87">
        <v>27</v>
      </c>
      <c r="O20" s="88">
        <v>1.3</v>
      </c>
      <c r="P20" s="88">
        <v>0.54400000000000004</v>
      </c>
      <c r="Q20" s="87">
        <v>100</v>
      </c>
      <c r="R20" s="88">
        <v>2.2999999999999998</v>
      </c>
      <c r="S20" s="88">
        <v>1.8</v>
      </c>
      <c r="T20" s="87">
        <v>55</v>
      </c>
      <c r="U20" s="88">
        <v>2.98</v>
      </c>
      <c r="V20" s="88">
        <v>1.56</v>
      </c>
      <c r="W20" s="87">
        <v>72</v>
      </c>
      <c r="X20" s="88">
        <v>4</v>
      </c>
      <c r="Y20" s="88">
        <v>1.71</v>
      </c>
      <c r="Z20" s="87">
        <v>36</v>
      </c>
      <c r="AA20" s="88">
        <v>1.9</v>
      </c>
      <c r="AB20" s="88">
        <v>0.77400000000000002</v>
      </c>
      <c r="AC20" s="87">
        <v>13</v>
      </c>
      <c r="AD20" s="88">
        <v>0.71599999999999997</v>
      </c>
      <c r="AE20" s="88">
        <v>0.41099999999999998</v>
      </c>
      <c r="AF20" s="133">
        <v>0</v>
      </c>
      <c r="AG20" s="133">
        <v>0.03</v>
      </c>
      <c r="AH20" s="133">
        <v>1.8628359592215062E-2</v>
      </c>
    </row>
    <row r="21" spans="1:34" x14ac:dyDescent="0.25">
      <c r="A21" s="49">
        <v>0.58333333333333304</v>
      </c>
      <c r="B21" s="68">
        <v>72</v>
      </c>
      <c r="C21" s="68">
        <v>4.32</v>
      </c>
      <c r="D21" s="116">
        <v>0</v>
      </c>
      <c r="E21" s="44">
        <v>71</v>
      </c>
      <c r="F21" s="44">
        <v>4.3</v>
      </c>
      <c r="G21" s="44">
        <v>0.3</v>
      </c>
      <c r="H21" s="111">
        <v>48</v>
      </c>
      <c r="I21" s="111">
        <v>-1.3</v>
      </c>
      <c r="J21" s="111">
        <v>-2.56</v>
      </c>
      <c r="K21" s="111">
        <v>86</v>
      </c>
      <c r="L21" s="111">
        <v>-2.86</v>
      </c>
      <c r="M21" s="111">
        <v>-3.99</v>
      </c>
      <c r="N21" s="87">
        <v>18</v>
      </c>
      <c r="O21" s="88">
        <v>1.08</v>
      </c>
      <c r="P21" s="88">
        <v>0.4</v>
      </c>
      <c r="Q21" s="87">
        <v>102</v>
      </c>
      <c r="R21" s="88">
        <v>2.2999999999999998</v>
      </c>
      <c r="S21" s="88">
        <v>1.99</v>
      </c>
      <c r="T21" s="87">
        <v>52</v>
      </c>
      <c r="U21" s="88">
        <v>2.7</v>
      </c>
      <c r="V21" s="88">
        <v>1.5</v>
      </c>
      <c r="W21" s="87">
        <v>70</v>
      </c>
      <c r="X21" s="88">
        <v>3.8</v>
      </c>
      <c r="Y21" s="88">
        <v>1.6</v>
      </c>
      <c r="Z21" s="87">
        <v>37</v>
      </c>
      <c r="AA21" s="88">
        <v>1.8</v>
      </c>
      <c r="AB21" s="88">
        <v>0.7</v>
      </c>
      <c r="AC21" s="87">
        <v>14</v>
      </c>
      <c r="AD21" s="88">
        <v>0.75</v>
      </c>
      <c r="AE21" s="88">
        <v>0.46</v>
      </c>
      <c r="AF21" s="133">
        <v>2.4390243902439024E-3</v>
      </c>
      <c r="AG21" s="133">
        <v>0.02</v>
      </c>
      <c r="AH21" s="133">
        <v>3.1050228310501946E-2</v>
      </c>
    </row>
    <row r="22" spans="1:34" x14ac:dyDescent="0.25">
      <c r="A22" s="49">
        <v>0.625</v>
      </c>
      <c r="B22" s="68">
        <v>72</v>
      </c>
      <c r="C22" s="68">
        <v>4.3</v>
      </c>
      <c r="D22" s="116">
        <v>0</v>
      </c>
      <c r="E22" s="44">
        <v>74</v>
      </c>
      <c r="F22" s="44">
        <v>4.4000000000000004</v>
      </c>
      <c r="G22" s="44">
        <v>0.2</v>
      </c>
      <c r="H22" s="111">
        <v>45</v>
      </c>
      <c r="I22" s="111">
        <v>-1.5</v>
      </c>
      <c r="J22" s="111">
        <v>-2.2000000000000002</v>
      </c>
      <c r="K22" s="111">
        <v>84</v>
      </c>
      <c r="L22" s="111">
        <v>-2.6</v>
      </c>
      <c r="M22" s="111">
        <v>-4.2</v>
      </c>
      <c r="N22" s="87">
        <v>16</v>
      </c>
      <c r="O22" s="88">
        <v>1.1000000000000001</v>
      </c>
      <c r="P22" s="88">
        <v>0</v>
      </c>
      <c r="Q22" s="87">
        <v>108</v>
      </c>
      <c r="R22" s="88">
        <v>2.2000000000000002</v>
      </c>
      <c r="S22" s="88">
        <v>2.2000000000000002</v>
      </c>
      <c r="T22" s="87">
        <v>51</v>
      </c>
      <c r="U22" s="88">
        <v>2.7</v>
      </c>
      <c r="V22" s="88">
        <v>1.4</v>
      </c>
      <c r="W22" s="87">
        <v>76</v>
      </c>
      <c r="X22" s="88">
        <v>4.2</v>
      </c>
      <c r="Y22" s="88">
        <v>1.9</v>
      </c>
      <c r="Z22" s="87">
        <v>35</v>
      </c>
      <c r="AA22" s="88">
        <v>1.9</v>
      </c>
      <c r="AB22" s="88">
        <v>0.7</v>
      </c>
      <c r="AC22" s="87">
        <v>15</v>
      </c>
      <c r="AD22" s="88">
        <v>0.8</v>
      </c>
      <c r="AE22" s="88">
        <v>0.495</v>
      </c>
      <c r="AF22" s="133">
        <v>-4.9140049140049139E-3</v>
      </c>
      <c r="AG22" s="133">
        <v>0.03</v>
      </c>
      <c r="AH22" s="133">
        <v>3.2415059687786775E-2</v>
      </c>
    </row>
    <row r="23" spans="1:34" x14ac:dyDescent="0.25">
      <c r="A23" s="49">
        <v>0.66666666666666696</v>
      </c>
      <c r="B23" s="68">
        <v>70</v>
      </c>
      <c r="C23" s="68">
        <v>4</v>
      </c>
      <c r="D23" s="116">
        <v>0</v>
      </c>
      <c r="E23" s="44">
        <v>72</v>
      </c>
      <c r="F23" s="44">
        <v>4.3</v>
      </c>
      <c r="G23" s="44">
        <v>0.2</v>
      </c>
      <c r="H23" s="111">
        <v>48</v>
      </c>
      <c r="I23" s="111">
        <v>-1.3</v>
      </c>
      <c r="J23" s="111">
        <v>-2.5499999999999998</v>
      </c>
      <c r="K23" s="111">
        <v>86</v>
      </c>
      <c r="L23" s="111">
        <v>-2.85</v>
      </c>
      <c r="M23" s="111">
        <v>-4</v>
      </c>
      <c r="N23" s="87">
        <v>17</v>
      </c>
      <c r="O23" s="88">
        <v>1</v>
      </c>
      <c r="P23" s="88">
        <v>0</v>
      </c>
      <c r="Q23" s="87">
        <v>102</v>
      </c>
      <c r="R23" s="88">
        <v>2.2999999999999998</v>
      </c>
      <c r="S23" s="88">
        <v>2</v>
      </c>
      <c r="T23" s="87">
        <v>51</v>
      </c>
      <c r="U23" s="88">
        <v>2.7</v>
      </c>
      <c r="V23" s="88">
        <v>1.4</v>
      </c>
      <c r="W23" s="87">
        <v>73</v>
      </c>
      <c r="X23" s="88">
        <v>4</v>
      </c>
      <c r="Y23" s="88">
        <v>1.77</v>
      </c>
      <c r="Z23" s="87">
        <v>35</v>
      </c>
      <c r="AA23" s="88">
        <v>1.9</v>
      </c>
      <c r="AB23" s="88">
        <v>0.7</v>
      </c>
      <c r="AC23" s="87">
        <v>15</v>
      </c>
      <c r="AD23" s="88">
        <v>0.8</v>
      </c>
      <c r="AE23" s="88">
        <v>0.46600000000000003</v>
      </c>
      <c r="AF23" s="133">
        <v>0</v>
      </c>
      <c r="AG23" s="133">
        <v>0.03</v>
      </c>
      <c r="AH23" s="133">
        <v>2.7651858567543042E-2</v>
      </c>
    </row>
    <row r="24" spans="1:34" x14ac:dyDescent="0.25">
      <c r="A24" s="49">
        <v>0.70833333333333304</v>
      </c>
      <c r="B24" s="68">
        <v>67</v>
      </c>
      <c r="C24" s="68">
        <v>4</v>
      </c>
      <c r="D24" s="116">
        <v>0</v>
      </c>
      <c r="E24" s="44">
        <v>69</v>
      </c>
      <c r="F24" s="44">
        <v>4.0999999999999996</v>
      </c>
      <c r="G24" s="44">
        <v>0.3</v>
      </c>
      <c r="H24" s="111">
        <v>50</v>
      </c>
      <c r="I24" s="111">
        <v>-1.7</v>
      </c>
      <c r="J24" s="111">
        <v>-2.42</v>
      </c>
      <c r="K24" s="111">
        <v>88</v>
      </c>
      <c r="L24" s="111">
        <v>-3</v>
      </c>
      <c r="M24" s="111">
        <v>-4.0999999999999996</v>
      </c>
      <c r="N24" s="87">
        <v>17</v>
      </c>
      <c r="O24" s="88">
        <v>1</v>
      </c>
      <c r="P24" s="88">
        <v>0.1</v>
      </c>
      <c r="Q24" s="87">
        <v>103</v>
      </c>
      <c r="R24" s="88">
        <v>2.2999999999999998</v>
      </c>
      <c r="S24" s="88">
        <v>2</v>
      </c>
      <c r="T24" s="87">
        <v>52</v>
      </c>
      <c r="U24" s="88">
        <v>2.7</v>
      </c>
      <c r="V24" s="88">
        <v>1.5</v>
      </c>
      <c r="W24" s="87">
        <v>74</v>
      </c>
      <c r="X24" s="88">
        <v>4.0999999999999996</v>
      </c>
      <c r="Y24" s="88">
        <v>1.8</v>
      </c>
      <c r="Z24" s="87">
        <v>36</v>
      </c>
      <c r="AA24" s="88">
        <v>1.9</v>
      </c>
      <c r="AB24" s="88">
        <v>0.7</v>
      </c>
      <c r="AC24" s="87">
        <v>13</v>
      </c>
      <c r="AD24" s="88">
        <v>0.7</v>
      </c>
      <c r="AE24" s="88">
        <v>0.432</v>
      </c>
      <c r="AF24" s="133">
        <v>2.4390243902439024E-3</v>
      </c>
      <c r="AG24" s="133">
        <v>0.03</v>
      </c>
      <c r="AH24" s="133">
        <v>3.2525629077353235E-2</v>
      </c>
    </row>
    <row r="25" spans="1:34" x14ac:dyDescent="0.25">
      <c r="A25" s="49">
        <v>0.75</v>
      </c>
      <c r="B25" s="68">
        <v>72</v>
      </c>
      <c r="C25" s="68">
        <v>4.4000000000000004</v>
      </c>
      <c r="D25" s="116">
        <v>0</v>
      </c>
      <c r="E25" s="44">
        <v>74</v>
      </c>
      <c r="F25" s="44">
        <v>4.4000000000000004</v>
      </c>
      <c r="G25" s="44">
        <v>0.3</v>
      </c>
      <c r="H25" s="111">
        <v>54</v>
      </c>
      <c r="I25" s="111">
        <v>-1.8</v>
      </c>
      <c r="J25" s="111">
        <v>-2.65</v>
      </c>
      <c r="K25" s="111">
        <v>82</v>
      </c>
      <c r="L25" s="111">
        <v>-2.4</v>
      </c>
      <c r="M25" s="111">
        <v>-4</v>
      </c>
      <c r="N25" s="87">
        <v>24</v>
      </c>
      <c r="O25" s="88">
        <v>1.4</v>
      </c>
      <c r="P25" s="88">
        <v>0.33200000000000002</v>
      </c>
      <c r="Q25" s="87">
        <v>106</v>
      </c>
      <c r="R25" s="88">
        <v>2.35</v>
      </c>
      <c r="S25" s="88">
        <v>2</v>
      </c>
      <c r="T25" s="87">
        <v>48</v>
      </c>
      <c r="U25" s="88">
        <v>2.5499999999999998</v>
      </c>
      <c r="V25" s="88">
        <v>1.45</v>
      </c>
      <c r="W25" s="87">
        <v>73</v>
      </c>
      <c r="X25" s="88">
        <v>4</v>
      </c>
      <c r="Y25" s="88">
        <v>1.8</v>
      </c>
      <c r="Z25" s="87">
        <v>35</v>
      </c>
      <c r="AA25" s="88">
        <v>1.9</v>
      </c>
      <c r="AB25" s="88">
        <v>0.7</v>
      </c>
      <c r="AC25" s="87">
        <v>14</v>
      </c>
      <c r="AD25" s="88">
        <v>0.7</v>
      </c>
      <c r="AE25" s="88">
        <v>0.437</v>
      </c>
      <c r="AF25" s="133">
        <v>0</v>
      </c>
      <c r="AG25" s="133">
        <v>0.03</v>
      </c>
      <c r="AH25" s="133">
        <v>6.2956204379562807E-3</v>
      </c>
    </row>
    <row r="26" spans="1:34" x14ac:dyDescent="0.25">
      <c r="A26" s="49">
        <v>0.79166666666666696</v>
      </c>
      <c r="B26" s="68">
        <v>73</v>
      </c>
      <c r="C26" s="68">
        <v>4.4000000000000004</v>
      </c>
      <c r="D26" s="116">
        <v>-2.72</v>
      </c>
      <c r="E26" s="44">
        <v>75</v>
      </c>
      <c r="F26" s="44">
        <v>4.5</v>
      </c>
      <c r="G26" s="44">
        <v>0.28799999999999998</v>
      </c>
      <c r="H26" s="111">
        <v>56</v>
      </c>
      <c r="I26" s="111">
        <v>-1.6</v>
      </c>
      <c r="J26" s="111">
        <v>-2.93</v>
      </c>
      <c r="K26" s="111">
        <v>82</v>
      </c>
      <c r="L26" s="111">
        <v>-2.5</v>
      </c>
      <c r="M26" s="111">
        <v>-3.9</v>
      </c>
      <c r="N26" s="87">
        <v>24</v>
      </c>
      <c r="O26" s="88">
        <v>1.3</v>
      </c>
      <c r="P26" s="88">
        <v>0.42699999999999999</v>
      </c>
      <c r="Q26" s="87">
        <v>108</v>
      </c>
      <c r="R26" s="88">
        <v>2.4</v>
      </c>
      <c r="S26" s="88">
        <v>2.1</v>
      </c>
      <c r="T26" s="87">
        <v>53</v>
      </c>
      <c r="U26" s="88">
        <v>2.86</v>
      </c>
      <c r="V26" s="88">
        <v>1.5</v>
      </c>
      <c r="W26" s="87">
        <v>71</v>
      </c>
      <c r="X26" s="88">
        <v>3.9</v>
      </c>
      <c r="Y26" s="88">
        <v>1.8</v>
      </c>
      <c r="Z26" s="87">
        <v>35</v>
      </c>
      <c r="AA26" s="88">
        <v>1.9</v>
      </c>
      <c r="AB26" s="88">
        <v>0.74399999999999999</v>
      </c>
      <c r="AC26" s="87">
        <v>13</v>
      </c>
      <c r="AD26" s="88">
        <v>0.71</v>
      </c>
      <c r="AE26" s="88">
        <v>0.42</v>
      </c>
      <c r="AF26" s="133">
        <v>-4.9261083743842365E-3</v>
      </c>
      <c r="AG26" s="133">
        <v>0.03</v>
      </c>
      <c r="AH26" s="133">
        <v>1.485608170844941E-2</v>
      </c>
    </row>
    <row r="27" spans="1:34" x14ac:dyDescent="0.25">
      <c r="A27" s="49">
        <v>0.83333333333333304</v>
      </c>
      <c r="B27" s="68">
        <v>74</v>
      </c>
      <c r="C27" s="68">
        <v>4.4000000000000004</v>
      </c>
      <c r="D27" s="116">
        <v>0</v>
      </c>
      <c r="E27" s="44">
        <v>75</v>
      </c>
      <c r="F27" s="44">
        <v>4.5</v>
      </c>
      <c r="G27" s="44">
        <v>0.28999999999999998</v>
      </c>
      <c r="H27" s="111">
        <v>52</v>
      </c>
      <c r="I27" s="111">
        <v>-1.67</v>
      </c>
      <c r="J27" s="111">
        <v>-2.59</v>
      </c>
      <c r="K27" s="111">
        <v>81</v>
      </c>
      <c r="L27" s="111">
        <v>-2.8</v>
      </c>
      <c r="M27" s="111">
        <v>-3.92</v>
      </c>
      <c r="N27" s="87">
        <v>22</v>
      </c>
      <c r="O27" s="88">
        <v>1.24</v>
      </c>
      <c r="P27" s="88">
        <v>0.35</v>
      </c>
      <c r="Q27" s="87">
        <v>103</v>
      </c>
      <c r="R27" s="88">
        <v>2.39</v>
      </c>
      <c r="S27" s="88">
        <v>1.94</v>
      </c>
      <c r="T27" s="87">
        <v>54</v>
      </c>
      <c r="U27" s="88">
        <v>2.84</v>
      </c>
      <c r="V27" s="88">
        <v>1.54</v>
      </c>
      <c r="W27" s="87">
        <v>74</v>
      </c>
      <c r="X27" s="88">
        <v>4.0999999999999996</v>
      </c>
      <c r="Y27" s="88">
        <v>1.87</v>
      </c>
      <c r="Z27" s="87">
        <v>34</v>
      </c>
      <c r="AA27" s="88">
        <v>1.93</v>
      </c>
      <c r="AB27" s="88">
        <v>0.70499999999999996</v>
      </c>
      <c r="AC27" s="87">
        <v>14</v>
      </c>
      <c r="AD27" s="88">
        <v>0.72099999999999997</v>
      </c>
      <c r="AE27" s="88">
        <v>0.42799999999999999</v>
      </c>
      <c r="AF27" s="133">
        <v>-9.9750623441396506E-3</v>
      </c>
      <c r="AG27" s="133">
        <v>0.03</v>
      </c>
      <c r="AH27" s="133">
        <v>1.7054986020503246E-2</v>
      </c>
    </row>
    <row r="28" spans="1:34" x14ac:dyDescent="0.25">
      <c r="A28" s="49">
        <v>0.875</v>
      </c>
      <c r="B28" s="68">
        <v>72</v>
      </c>
      <c r="C28" s="68">
        <v>4.3</v>
      </c>
      <c r="D28" s="116">
        <v>0</v>
      </c>
      <c r="E28" s="44">
        <v>74</v>
      </c>
      <c r="F28" s="44">
        <v>4.4000000000000004</v>
      </c>
      <c r="G28" s="44">
        <v>0.252</v>
      </c>
      <c r="H28" s="111">
        <v>57</v>
      </c>
      <c r="I28" s="111">
        <v>-1.91</v>
      </c>
      <c r="J28" s="111">
        <v>-2.81</v>
      </c>
      <c r="K28" s="111">
        <v>78</v>
      </c>
      <c r="L28" s="111">
        <v>-2.46</v>
      </c>
      <c r="M28" s="111">
        <v>-4</v>
      </c>
      <c r="N28" s="87">
        <v>22</v>
      </c>
      <c r="O28" s="88">
        <v>1.27</v>
      </c>
      <c r="P28" s="88">
        <v>0.37</v>
      </c>
      <c r="Q28" s="87">
        <v>105</v>
      </c>
      <c r="R28" s="88">
        <v>2.2999999999999998</v>
      </c>
      <c r="S28" s="88">
        <v>1.97</v>
      </c>
      <c r="T28" s="87">
        <v>47</v>
      </c>
      <c r="U28" s="88">
        <v>2.46</v>
      </c>
      <c r="V28" s="88">
        <v>1.43</v>
      </c>
      <c r="W28" s="87">
        <v>77</v>
      </c>
      <c r="X28" s="88">
        <v>4.2</v>
      </c>
      <c r="Y28" s="88">
        <v>1.92</v>
      </c>
      <c r="Z28" s="87">
        <v>35</v>
      </c>
      <c r="AA28" s="88">
        <v>1.95</v>
      </c>
      <c r="AB28" s="88">
        <v>0.72799999999999998</v>
      </c>
      <c r="AC28" s="87">
        <v>15</v>
      </c>
      <c r="AD28" s="88">
        <v>0.78300000000000003</v>
      </c>
      <c r="AE28" s="88">
        <v>0.44500000000000001</v>
      </c>
      <c r="AF28" s="133">
        <v>2.4390243902439024E-3</v>
      </c>
      <c r="AG28" s="133">
        <v>0.03</v>
      </c>
      <c r="AH28" s="133">
        <v>1.485608170844941E-2</v>
      </c>
    </row>
    <row r="29" spans="1:34" x14ac:dyDescent="0.25">
      <c r="A29" s="49">
        <v>0.91666666666666696</v>
      </c>
      <c r="B29" s="68">
        <v>72</v>
      </c>
      <c r="C29" s="68">
        <v>4.3</v>
      </c>
      <c r="D29" s="116">
        <v>0</v>
      </c>
      <c r="E29" s="44">
        <v>74</v>
      </c>
      <c r="F29" s="44">
        <v>4.4000000000000004</v>
      </c>
      <c r="G29" s="44">
        <v>0.26600000000000001</v>
      </c>
      <c r="H29" s="111">
        <v>56</v>
      </c>
      <c r="I29" s="111">
        <v>-1.61</v>
      </c>
      <c r="J29" s="111">
        <v>-2.91</v>
      </c>
      <c r="K29" s="111">
        <v>81</v>
      </c>
      <c r="L29" s="111">
        <v>-2.8</v>
      </c>
      <c r="M29" s="111">
        <v>-3.91</v>
      </c>
      <c r="N29" s="87">
        <v>22</v>
      </c>
      <c r="O29" s="88">
        <v>1.23</v>
      </c>
      <c r="P29" s="88">
        <v>0.36099999999999999</v>
      </c>
      <c r="Q29" s="87">
        <v>105</v>
      </c>
      <c r="R29" s="88">
        <v>2.4900000000000002</v>
      </c>
      <c r="S29" s="88">
        <v>1.93</v>
      </c>
      <c r="T29" s="87">
        <v>51</v>
      </c>
      <c r="U29" s="88">
        <v>2.66</v>
      </c>
      <c r="V29" s="88">
        <v>1.5</v>
      </c>
      <c r="W29" s="87">
        <v>75</v>
      </c>
      <c r="X29" s="88">
        <v>4.4000000000000004</v>
      </c>
      <c r="Y29" s="88">
        <v>1.91</v>
      </c>
      <c r="Z29" s="87">
        <v>35</v>
      </c>
      <c r="AA29" s="88">
        <v>1.93</v>
      </c>
      <c r="AB29" s="88">
        <v>0.74399999999999999</v>
      </c>
      <c r="AC29" s="87">
        <v>14</v>
      </c>
      <c r="AD29" s="88">
        <v>0.72299999999999998</v>
      </c>
      <c r="AE29" s="88">
        <v>0.42</v>
      </c>
      <c r="AF29" s="133">
        <v>2.4154589371980675E-3</v>
      </c>
      <c r="AG29" s="133">
        <v>0.03</v>
      </c>
      <c r="AH29" s="133">
        <v>2.7136150234741925E-2</v>
      </c>
    </row>
    <row r="30" spans="1:34" x14ac:dyDescent="0.25">
      <c r="A30" s="49">
        <v>0.95833333333333304</v>
      </c>
      <c r="B30" s="68">
        <v>74</v>
      </c>
      <c r="C30" s="68">
        <v>4.5199999999999996</v>
      </c>
      <c r="D30" s="116">
        <v>0</v>
      </c>
      <c r="E30" s="44">
        <v>75</v>
      </c>
      <c r="F30" s="44">
        <v>4.5</v>
      </c>
      <c r="G30" s="44">
        <v>0.25</v>
      </c>
      <c r="H30" s="111">
        <v>57</v>
      </c>
      <c r="I30" s="111">
        <v>-1.92</v>
      </c>
      <c r="J30" s="111">
        <v>-2.94</v>
      </c>
      <c r="K30" s="111">
        <v>80</v>
      </c>
      <c r="L30" s="111">
        <v>-2.2000000000000002</v>
      </c>
      <c r="M30" s="111">
        <v>-3.88</v>
      </c>
      <c r="N30" s="87">
        <v>24</v>
      </c>
      <c r="O30" s="88">
        <v>0.43</v>
      </c>
      <c r="P30" s="88">
        <v>0.39300000000000002</v>
      </c>
      <c r="Q30" s="87">
        <v>103</v>
      </c>
      <c r="R30" s="88">
        <v>2.4</v>
      </c>
      <c r="S30" s="88">
        <v>1.89</v>
      </c>
      <c r="T30" s="87">
        <v>52</v>
      </c>
      <c r="U30" s="88">
        <v>2.7</v>
      </c>
      <c r="V30" s="88">
        <v>1.39</v>
      </c>
      <c r="W30" s="87">
        <v>75</v>
      </c>
      <c r="X30" s="88">
        <v>4.4000000000000004</v>
      </c>
      <c r="Y30" s="88">
        <v>1.92</v>
      </c>
      <c r="Z30" s="87">
        <v>34</v>
      </c>
      <c r="AA30" s="88">
        <v>1.94</v>
      </c>
      <c r="AB30" s="88">
        <v>0.752</v>
      </c>
      <c r="AC30" s="87">
        <v>14</v>
      </c>
      <c r="AD30" s="88">
        <v>0.72</v>
      </c>
      <c r="AE30" s="88">
        <v>0.42599999999999999</v>
      </c>
      <c r="AF30" s="133">
        <v>2.4213075060532689E-3</v>
      </c>
      <c r="AG30" s="133">
        <v>0.01</v>
      </c>
      <c r="AH30" s="133">
        <v>1.8862559241706312E-2</v>
      </c>
    </row>
    <row r="31" spans="1:34" x14ac:dyDescent="0.25">
      <c r="A31" s="49">
        <v>1</v>
      </c>
      <c r="B31" s="68">
        <v>72</v>
      </c>
      <c r="C31" s="68">
        <v>4.28</v>
      </c>
      <c r="D31" s="116">
        <v>0</v>
      </c>
      <c r="E31" s="44">
        <v>74</v>
      </c>
      <c r="F31" s="44">
        <v>4.4000000000000004</v>
      </c>
      <c r="G31" s="44">
        <v>0.25800000000000001</v>
      </c>
      <c r="H31" s="111">
        <v>56</v>
      </c>
      <c r="I31" s="111">
        <v>-1.59</v>
      </c>
      <c r="J31" s="111">
        <v>-2.93</v>
      </c>
      <c r="K31" s="111">
        <v>82</v>
      </c>
      <c r="L31" s="111">
        <v>-2.5</v>
      </c>
      <c r="M31" s="111">
        <v>-3.89</v>
      </c>
      <c r="N31" s="87">
        <v>24</v>
      </c>
      <c r="O31" s="88">
        <v>0.44</v>
      </c>
      <c r="P31" s="88">
        <v>0.39200000000000002</v>
      </c>
      <c r="Q31" s="87">
        <v>104</v>
      </c>
      <c r="R31" s="88">
        <v>2.42</v>
      </c>
      <c r="S31" s="88">
        <v>1.91</v>
      </c>
      <c r="T31" s="87">
        <v>53</v>
      </c>
      <c r="U31" s="88">
        <v>2.88</v>
      </c>
      <c r="V31" s="88">
        <v>1.54</v>
      </c>
      <c r="W31" s="87">
        <v>74</v>
      </c>
      <c r="X31" s="88">
        <v>4.38</v>
      </c>
      <c r="Y31" s="88">
        <v>1.8</v>
      </c>
      <c r="Z31" s="87">
        <v>35</v>
      </c>
      <c r="AA31" s="88">
        <v>1.94</v>
      </c>
      <c r="AB31" s="88">
        <v>0.7</v>
      </c>
      <c r="AC31" s="87">
        <v>15</v>
      </c>
      <c r="AD31" s="88">
        <v>0.78200000000000003</v>
      </c>
      <c r="AE31" s="88">
        <v>0.439</v>
      </c>
      <c r="AF31" s="133">
        <v>7.3170731707317077E-3</v>
      </c>
      <c r="AG31" s="133">
        <v>0.02</v>
      </c>
      <c r="AH31" s="133">
        <v>1.4656771799629056E-2</v>
      </c>
    </row>
    <row r="34" spans="2:30" s="48" customFormat="1" x14ac:dyDescent="0.25">
      <c r="B34" s="147" t="s">
        <v>166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</row>
  </sheetData>
  <mergeCells count="14">
    <mergeCell ref="B34:AD34"/>
    <mergeCell ref="A4:A5"/>
    <mergeCell ref="AF4:AH5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4:A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Западно-Моисеевская</vt:lpstr>
      <vt:lpstr>Крапивинская</vt:lpstr>
      <vt:lpstr>Двуреченская</vt:lpstr>
      <vt:lpstr>Игольская</vt:lpstr>
      <vt:lpstr>Катыльгинская</vt:lpstr>
      <vt:lpstr>Григорьевская</vt:lpstr>
      <vt:lpstr>Новый Васюган</vt:lpstr>
      <vt:lpstr>Черемшанская</vt:lpstr>
      <vt:lpstr>ОРУ-35 ГТЭС "Двуреченская"</vt:lpstr>
      <vt:lpstr>ОРУ-35 ГТЭС "Игольская"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2018-06-25T06:59:45Z</dcterms:modified>
</cp:coreProperties>
</file>